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@vane\Isabela\"/>
    </mc:Choice>
  </mc:AlternateContent>
  <bookViews>
    <workbookView xWindow="0" yWindow="600" windowWidth="20490" windowHeight="7410" tabRatio="661" activeTab="6"/>
  </bookViews>
  <sheets>
    <sheet name="EMISION" sheetId="5" r:id="rId1"/>
    <sheet name="IPR 2021" sheetId="3" r:id="rId2"/>
    <sheet name="IPR VEN 2020" sheetId="6" r:id="rId3"/>
    <sheet name="IPR VEN 2019" sheetId="9" r:id="rId4"/>
    <sheet name="IPR VEN 2018" sheetId="10" r:id="rId5"/>
    <sheet name="IPR VEN 2017" sheetId="11" r:id="rId6"/>
    <sheet name="IPR VEN AÑOS" sheetId="12" r:id="rId7"/>
  </sheets>
  <definedNames>
    <definedName name="_xlnm._FilterDatabase" localSheetId="6" hidden="1">'IPR VEN AÑOS'!$A$1:$R$189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3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2" i="3"/>
  <c r="F484" i="5"/>
  <c r="G484" i="5"/>
  <c r="H484" i="5"/>
  <c r="I484" i="5"/>
  <c r="J484" i="5"/>
  <c r="K484" i="5"/>
  <c r="L484" i="5"/>
  <c r="M484" i="5"/>
  <c r="N484" i="5"/>
  <c r="E484" i="5"/>
</calcChain>
</file>

<file path=xl/sharedStrings.xml><?xml version="1.0" encoding="utf-8"?>
<sst xmlns="http://schemas.openxmlformats.org/spreadsheetml/2006/main" count="12622" uniqueCount="3554">
  <si>
    <t>Valor Propiedad</t>
  </si>
  <si>
    <t>Rebajas/ Exenciones</t>
  </si>
  <si>
    <t>Impuesto Predial</t>
  </si>
  <si>
    <t>Bomberos</t>
  </si>
  <si>
    <t>Serv. Admin.</t>
  </si>
  <si>
    <t>Clave Catastral</t>
  </si>
  <si>
    <t>Número</t>
  </si>
  <si>
    <t>Propietario</t>
  </si>
  <si>
    <t>Dirección</t>
  </si>
  <si>
    <t>Valor Título</t>
  </si>
  <si>
    <t>200250510102022000</t>
  </si>
  <si>
    <t>2021-000001-PR</t>
  </si>
  <si>
    <t>MORA  MAGALLANES - SEBERINO</t>
  </si>
  <si>
    <t>FINCA XAVIER</t>
  </si>
  <si>
    <t>200250510102023000</t>
  </si>
  <si>
    <t>2021-000002-PR</t>
  </si>
  <si>
    <t xml:space="preserve">CENTRO AGRICOLA - CENTRO AGRICOLA </t>
  </si>
  <si>
    <t>CENTRO AGRICOLA</t>
  </si>
  <si>
    <t>200250510102024000</t>
  </si>
  <si>
    <t>2021-000003-PR</t>
  </si>
  <si>
    <t>GIL OCHOA - AQUILES</t>
  </si>
  <si>
    <t>TIO KIKO</t>
  </si>
  <si>
    <t>200250510102028000</t>
  </si>
  <si>
    <t>2021-000004-PR</t>
  </si>
  <si>
    <t>TUPIZA JARAMILLO - LOLA TERESA DE JESUS</t>
  </si>
  <si>
    <t>DON BRIANDY</t>
  </si>
  <si>
    <t>200250510102029000</t>
  </si>
  <si>
    <t>2021-000005-PR</t>
  </si>
  <si>
    <t xml:space="preserve">RON MELO-SANTIAGO RAFAEL - ROMERO </t>
  </si>
  <si>
    <t>DON RON</t>
  </si>
  <si>
    <t>200250510102191000</t>
  </si>
  <si>
    <t>2021-000006-PR</t>
  </si>
  <si>
    <t>SALAS ZAMBRANO - LUIS ALEJANDRO</t>
  </si>
  <si>
    <t>FINCA DYLAM</t>
  </si>
  <si>
    <t>200250510102203000</t>
  </si>
  <si>
    <t>2021-000007-PR</t>
  </si>
  <si>
    <t>PAZMIÑO JARAMILLO - EDUARDO ANDRES</t>
  </si>
  <si>
    <t>S/N</t>
  </si>
  <si>
    <t>200250510102208000</t>
  </si>
  <si>
    <t>2021-000008-PR</t>
  </si>
  <si>
    <t>ALBARADO  RUIZ - CLARA ELENA</t>
  </si>
  <si>
    <t>CLARA ELENA</t>
  </si>
  <si>
    <t>200250510102237000</t>
  </si>
  <si>
    <t>2021-000009-PR-</t>
  </si>
  <si>
    <t>TORRES ROSALES - KATTY MARIA</t>
  </si>
  <si>
    <t>KATTY MARIA   TORRES ROSALES</t>
  </si>
  <si>
    <t>200250510102265000</t>
  </si>
  <si>
    <t>2021-000010-PR</t>
  </si>
  <si>
    <t>LANDAZURI NOVOA - SANDRA DEL CARMEN</t>
  </si>
  <si>
    <t>FINCA SANDRA</t>
  </si>
  <si>
    <t>200250510102269000</t>
  </si>
  <si>
    <t>2021-000011-PR</t>
  </si>
  <si>
    <t>CERON ARMAS  - CELSO ERNESTO</t>
  </si>
  <si>
    <t>SN</t>
  </si>
  <si>
    <t>200250510102505000</t>
  </si>
  <si>
    <t>2021-000012-PR-</t>
  </si>
  <si>
    <t>HERRERA AZUERO - NIDIA EDILMA</t>
  </si>
  <si>
    <t>MIRA FLORES</t>
  </si>
  <si>
    <t>200250510102575003</t>
  </si>
  <si>
    <t>2021-000013-PR</t>
  </si>
  <si>
    <t>COONEY TIMOTHY - WILLIAM COLIN</t>
  </si>
  <si>
    <t>S-N</t>
  </si>
  <si>
    <t>200250510103033000</t>
  </si>
  <si>
    <t>2021-000014-PR</t>
  </si>
  <si>
    <t>GARCIA RAMOS - HERMENEGILDO  FIDEL</t>
  </si>
  <si>
    <t>200250510103091000</t>
  </si>
  <si>
    <t>2021-000015-PR-</t>
  </si>
  <si>
    <t xml:space="preserve">NARVAEZ SIGUIENSIA -  IÑIGUEZ OCHOA - REINA </t>
  </si>
  <si>
    <t>NUVE</t>
  </si>
  <si>
    <t>200250510201009000</t>
  </si>
  <si>
    <t>2021-000016-PR</t>
  </si>
  <si>
    <t>ALCIVAR AYOSA - FERIYE MARGARITA</t>
  </si>
  <si>
    <t>LOMA BLANCA</t>
  </si>
  <si>
    <t>200250510201011000</t>
  </si>
  <si>
    <t>2021-000017-PR</t>
  </si>
  <si>
    <t>BECERRA GIL - MIREYA JOSEFINA</t>
  </si>
  <si>
    <t>CRISTINA</t>
  </si>
  <si>
    <t>200250510201020000</t>
  </si>
  <si>
    <t>2021-000018-PR</t>
  </si>
  <si>
    <t xml:space="preserve">ROSERO ATOCHA - GIL TUPIZA - GALO </t>
  </si>
  <si>
    <t>ROSERO GIL</t>
  </si>
  <si>
    <t>200250510201021000</t>
  </si>
  <si>
    <t>2021-000019-PR</t>
  </si>
  <si>
    <t>TUPIZA GIL - FREDY AQUILES</t>
  </si>
  <si>
    <t>HACIENDA FREDICITO</t>
  </si>
  <si>
    <t>200250510201024000</t>
  </si>
  <si>
    <t>2021-000020-PR</t>
  </si>
  <si>
    <t xml:space="preserve">PAZMIÑO DE LA TORRE-JARAMILLO JIMEN - </t>
  </si>
  <si>
    <t>FINCA TERESITA</t>
  </si>
  <si>
    <t>200250510201025000</t>
  </si>
  <si>
    <t>2021-000021-PR</t>
  </si>
  <si>
    <t>TUPIZA CAIZA - NURY ALEXANDRA</t>
  </si>
  <si>
    <t>LOS TRES HERMANOS</t>
  </si>
  <si>
    <t>200250510201026000</t>
  </si>
  <si>
    <t>2021-000022-PR</t>
  </si>
  <si>
    <t xml:space="preserve">GIL TORRES - SANCHEZ JIMENEZ - TONY </t>
  </si>
  <si>
    <t>HACIENDA TONY</t>
  </si>
  <si>
    <t>200250510201027000</t>
  </si>
  <si>
    <t>2021-000023-PR</t>
  </si>
  <si>
    <t>DIOS ME GUIE</t>
  </si>
  <si>
    <t>200250510201035000</t>
  </si>
  <si>
    <t>2021-000024-PR</t>
  </si>
  <si>
    <t xml:space="preserve">GARCIA POMBOZA - BAQUERIZO SUAREZ - </t>
  </si>
  <si>
    <t>200250510201036000</t>
  </si>
  <si>
    <t>2021-000025-PR</t>
  </si>
  <si>
    <t>CALLE BRIONES - PABLO JESUS</t>
  </si>
  <si>
    <t>200250510201037000</t>
  </si>
  <si>
    <t>2021-000026-PR</t>
  </si>
  <si>
    <t>ROSILLO BECERRA - CARLOTA ESPERANZA</t>
  </si>
  <si>
    <t>EL LOJANO</t>
  </si>
  <si>
    <t>200250510201039000</t>
  </si>
  <si>
    <t>2021-000027-PR</t>
  </si>
  <si>
    <t>CAICEDO MURILLO - MANUEL FRANCISCO</t>
  </si>
  <si>
    <t>RANCHO ALEGRE</t>
  </si>
  <si>
    <t>200250510201049000</t>
  </si>
  <si>
    <t>2021-000028-PR</t>
  </si>
  <si>
    <t>GIL JARAMILLO - LUIS ROBERTO</t>
  </si>
  <si>
    <t>200250510201074000</t>
  </si>
  <si>
    <t>2021-000029-PR</t>
  </si>
  <si>
    <t>BELTRAN TUPIZA - MARIELA ANABEL</t>
  </si>
  <si>
    <t>200250510201090000</t>
  </si>
  <si>
    <t>2021-000030-PR</t>
  </si>
  <si>
    <t xml:space="preserve">MONCAYO SOLORZANO- MEDRANDA LOOR - </t>
  </si>
  <si>
    <t>FINCA HNOS MONCAYO</t>
  </si>
  <si>
    <t>200250510201097000</t>
  </si>
  <si>
    <t>2021-000031-PR</t>
  </si>
  <si>
    <t>PAUTA POMBOZA - GLADYS ISABEL</t>
  </si>
  <si>
    <t>200250510201110000</t>
  </si>
  <si>
    <t>2021-000032-PR</t>
  </si>
  <si>
    <t>TUPIZA JARAMILLO - ALEJANDRO WILFRIDO</t>
  </si>
  <si>
    <t>200250510201140000</t>
  </si>
  <si>
    <t>2021-000033-PR</t>
  </si>
  <si>
    <t xml:space="preserve">YEPEZ SANDOBAL-GIL VEGA - FREDY </t>
  </si>
  <si>
    <t>FINCA-BREISY</t>
  </si>
  <si>
    <t>200250510201141000</t>
  </si>
  <si>
    <t>2021-000034-PR</t>
  </si>
  <si>
    <t>CHANGOTASIG ALBAN - JOSE HUMBERTO</t>
  </si>
  <si>
    <t>FINCA MATEO</t>
  </si>
  <si>
    <t>200250510201143000</t>
  </si>
  <si>
    <t>2021-000035-PR</t>
  </si>
  <si>
    <t>MISION FRANCISCANA - MISNION FRANCISCABA</t>
  </si>
  <si>
    <t>SAN JOSE</t>
  </si>
  <si>
    <t>200250510201205000</t>
  </si>
  <si>
    <t>2021-000036-PR</t>
  </si>
  <si>
    <t>ESTRADA MEDRANO - JOSE ANTONIO</t>
  </si>
  <si>
    <t>EL MAGO</t>
  </si>
  <si>
    <t>200250510201270000</t>
  </si>
  <si>
    <t>2021-000037-PR</t>
  </si>
  <si>
    <t xml:space="preserve">COMPAÑIA YIMBOLL S.A. "PACHECO VIVI - </t>
  </si>
  <si>
    <t>200250510201273000</t>
  </si>
  <si>
    <t>2021-000038-PR</t>
  </si>
  <si>
    <t>FLOR MOYA - SONIA MACARENA</t>
  </si>
  <si>
    <t>S/</t>
  </si>
  <si>
    <t>200250510201305000</t>
  </si>
  <si>
    <t>2021-000039-PR</t>
  </si>
  <si>
    <t>GARCIA CALLE - EDWIN BOLIVAR</t>
  </si>
  <si>
    <t>FINCA EDWIN</t>
  </si>
  <si>
    <t>200250510201306000</t>
  </si>
  <si>
    <t>2021-000040-PR-</t>
  </si>
  <si>
    <t>PINARGOTE POMBOZA - PAULA AZUCENA</t>
  </si>
  <si>
    <t>PARAISO</t>
  </si>
  <si>
    <t>200250510201808000</t>
  </si>
  <si>
    <t>2021-000041-PR</t>
  </si>
  <si>
    <t>FLOR GARCIA - ESTEFANY JAQUELINE</t>
  </si>
  <si>
    <t>200250510201908000</t>
  </si>
  <si>
    <t>2021-000042-PR</t>
  </si>
  <si>
    <t>ROSERO CARTAGENA - ALBA CAROLA</t>
  </si>
  <si>
    <t>LAS TRES HERMANAS.</t>
  </si>
  <si>
    <t>200250510202158000</t>
  </si>
  <si>
    <t>2021-000043-PR</t>
  </si>
  <si>
    <t xml:space="preserve">CUNIN NIETO - MATAILO FERNANDEZ - LUIS  </t>
  </si>
  <si>
    <t>200250510202316000</t>
  </si>
  <si>
    <t>2021-000044-PR</t>
  </si>
  <si>
    <t xml:space="preserve">CAIZA VILLAMARIN-TUPIZA GIL - BERTHA </t>
  </si>
  <si>
    <t>200250510203004000</t>
  </si>
  <si>
    <t>2021-000045-PR</t>
  </si>
  <si>
    <t>CHAVEZ ELENA - CHAVEZ ELENA</t>
  </si>
  <si>
    <t>FINCA ISABELA</t>
  </si>
  <si>
    <t>200250510203006000</t>
  </si>
  <si>
    <t>2021-000046-PR</t>
  </si>
  <si>
    <t>MOSCOSO FLOR - LINDA ELIZABETH</t>
  </si>
  <si>
    <t>LINDA</t>
  </si>
  <si>
    <t>200250515101023000</t>
  </si>
  <si>
    <t>2021-000047-PR</t>
  </si>
  <si>
    <t>PINARGOTE POMBOZA - ANTONIO NATAEL</t>
  </si>
  <si>
    <t>200250515102910000</t>
  </si>
  <si>
    <t>2021-000048-PR</t>
  </si>
  <si>
    <t xml:space="preserve">HEREDEROS TUPIZA GIL - HEREDEROS TUPIZA </t>
  </si>
  <si>
    <t>SIN NOMBRE</t>
  </si>
  <si>
    <t>200251510101001000</t>
  </si>
  <si>
    <t>2021-000049-PR</t>
  </si>
  <si>
    <t xml:space="preserve">PLANTA DESALINIZADORA Y POTABILIZAC - </t>
  </si>
  <si>
    <t>PLANTA DESALINIZADORA</t>
  </si>
  <si>
    <t>200251510101006000</t>
  </si>
  <si>
    <t>2021-000050-PR</t>
  </si>
  <si>
    <t>200251510101015000</t>
  </si>
  <si>
    <t>2021-000051-PR-</t>
  </si>
  <si>
    <t>MOSCOSO ESPINOZA - HARRY ROBINSON</t>
  </si>
  <si>
    <t>200251510101120000</t>
  </si>
  <si>
    <t>2021-000052-PR</t>
  </si>
  <si>
    <t>COMPAÑIA IMNOBILIARIA - BRISOL S.A</t>
  </si>
  <si>
    <t>200251510101145000</t>
  </si>
  <si>
    <t>2021-000053-PR</t>
  </si>
  <si>
    <t>JAIME ZAVALA - LUIS</t>
  </si>
  <si>
    <t>200251510101189000</t>
  </si>
  <si>
    <t>2021-000054-PR</t>
  </si>
  <si>
    <t>CARRION GONZALEZ  - RUBEN DARIO</t>
  </si>
  <si>
    <t>200251510101214000</t>
  </si>
  <si>
    <t>2021-000055-PR</t>
  </si>
  <si>
    <t>SOCIEDAD - CEVALLOS LOOR</t>
  </si>
  <si>
    <t>200251510101222000</t>
  </si>
  <si>
    <t>2021-000056-PR</t>
  </si>
  <si>
    <t>COBO MARTINEZ - MAURICIO ERNESTO</t>
  </si>
  <si>
    <t>200251510101231000</t>
  </si>
  <si>
    <t>2021-000057-PR</t>
  </si>
  <si>
    <t>COMPAÑIA VISTABELA - VISTABELA S.A.</t>
  </si>
  <si>
    <t>200251510101285000</t>
  </si>
  <si>
    <t>2021-000058-PR-</t>
  </si>
  <si>
    <t>MOSQUERA GIL - FREDDY ALBERTO</t>
  </si>
  <si>
    <t>INGRESO AL MANZANILLO</t>
  </si>
  <si>
    <t>200251510101286000</t>
  </si>
  <si>
    <t>2021-000059-PR</t>
  </si>
  <si>
    <t>CISNEROS DONOSO - RODRIGO AMADOR</t>
  </si>
  <si>
    <t>200251510101287000</t>
  </si>
  <si>
    <t>2021-000060-PR-</t>
  </si>
  <si>
    <t>GIL JARAMILLO - TERESA DE JESUS</t>
  </si>
  <si>
    <t>LA FINCA LA TERESITA</t>
  </si>
  <si>
    <t>200251510101288000</t>
  </si>
  <si>
    <t>2021-000061-PR</t>
  </si>
  <si>
    <t>MOSQUERA GIL - JOSE ORLANDO</t>
  </si>
  <si>
    <t>EL RINCONSITO JOSE</t>
  </si>
  <si>
    <t>200251510101289000</t>
  </si>
  <si>
    <t>2021-000062-PR</t>
  </si>
  <si>
    <t>VEGA FERNANDEZ - VICTOR</t>
  </si>
  <si>
    <t>200251510101290000</t>
  </si>
  <si>
    <t>2021-000063-PR</t>
  </si>
  <si>
    <t>MOSQUERA GIL - GENARO ANTONIO</t>
  </si>
  <si>
    <t>EL CERRO</t>
  </si>
  <si>
    <t>200251510101291000</t>
  </si>
  <si>
    <t>2021-000064-PR</t>
  </si>
  <si>
    <t xml:space="preserve">MOSQUERA GIL - SANTANDER - IVAN RAMIRO - </t>
  </si>
  <si>
    <t>FINCA MOSQUERA G.</t>
  </si>
  <si>
    <t>200251510101292000</t>
  </si>
  <si>
    <t>2021-000065-PR-</t>
  </si>
  <si>
    <t>VEGA BARREIROS - CESAR DANIEL</t>
  </si>
  <si>
    <t>200251510101299000</t>
  </si>
  <si>
    <t>2021-000066-PR</t>
  </si>
  <si>
    <t>MOSQUERA GIL - TERESA BEATRIZ</t>
  </si>
  <si>
    <t>BACHITA</t>
  </si>
  <si>
    <t>200251510101300000</t>
  </si>
  <si>
    <t>2021-000067-PR</t>
  </si>
  <si>
    <t>ARREAGA PINO - VICTOR MANUEL</t>
  </si>
  <si>
    <t>.</t>
  </si>
  <si>
    <t>200251510101301000</t>
  </si>
  <si>
    <t>2021-000068-PR</t>
  </si>
  <si>
    <t>GOMEZ LARREATEGUI - FLABIO ANIBAL</t>
  </si>
  <si>
    <t>200251510101388000</t>
  </si>
  <si>
    <t>2021-000069-PR-</t>
  </si>
  <si>
    <t>MOSQUERA GIL - ELIZABETH CLEMENCIA</t>
  </si>
  <si>
    <t>CLEMENCIA</t>
  </si>
  <si>
    <t>200251510101396000</t>
  </si>
  <si>
    <t>2021-000070-PR</t>
  </si>
  <si>
    <t>CERRO</t>
  </si>
  <si>
    <t>200251510102006000</t>
  </si>
  <si>
    <t>2021-000071-PR</t>
  </si>
  <si>
    <t>200251510102012000</t>
  </si>
  <si>
    <t>2021-000072-PR</t>
  </si>
  <si>
    <t>ANDRADE TORRES - EFRAIN GONZALO</t>
  </si>
  <si>
    <t>200251510102014000</t>
  </si>
  <si>
    <t>2021-000073-PR</t>
  </si>
  <si>
    <t>200251510102019000</t>
  </si>
  <si>
    <t>2021-000074-PR-</t>
  </si>
  <si>
    <t>SANTANDER NIETO - JOSE IGNACIO</t>
  </si>
  <si>
    <t>200251510102023000</t>
  </si>
  <si>
    <t>2021-000075-PR</t>
  </si>
  <si>
    <t>HEREDEROS COQUE JARA - MOSCOSO JARA</t>
  </si>
  <si>
    <t>..</t>
  </si>
  <si>
    <t>200251510102024000</t>
  </si>
  <si>
    <t>2021-000076-PR</t>
  </si>
  <si>
    <t>200251510102025000</t>
  </si>
  <si>
    <t>2021-000077-PR</t>
  </si>
  <si>
    <t>MENDOZA DONOSO - JUAN ENRIQUE</t>
  </si>
  <si>
    <t>200251510102026000</t>
  </si>
  <si>
    <t>2021-000078-PR-</t>
  </si>
  <si>
    <t>ROMAN MENDOZA - CARLA PAOLA</t>
  </si>
  <si>
    <t>TERRA VIVA</t>
  </si>
  <si>
    <t>200251510102030000</t>
  </si>
  <si>
    <t>2021-000079-PR-</t>
  </si>
  <si>
    <t>JARAMILLO GIL  - KARINA LUCIA</t>
  </si>
  <si>
    <t>ALEXIS</t>
  </si>
  <si>
    <t>200251510102031000</t>
  </si>
  <si>
    <t>2021-000080-PR</t>
  </si>
  <si>
    <t>QUINTERO LASTRA - GUILBER ESTALIN</t>
  </si>
  <si>
    <t>200251510102032000</t>
  </si>
  <si>
    <t>2021-000081-PR</t>
  </si>
  <si>
    <t>200251510102033000</t>
  </si>
  <si>
    <t>2021-000082-PR</t>
  </si>
  <si>
    <t>200251510102113000</t>
  </si>
  <si>
    <t>2021-000083-PR</t>
  </si>
  <si>
    <t>TENELEMA MORAN - IGNACIO DANIEL</t>
  </si>
  <si>
    <t>200251510102114000</t>
  </si>
  <si>
    <t>2021-000084-PR</t>
  </si>
  <si>
    <t>TENELEMA TUPIZA - ALEX GABRIEL</t>
  </si>
  <si>
    <t>200251510102149000</t>
  </si>
  <si>
    <t>2021-000085-PR</t>
  </si>
  <si>
    <t>ALTAMIRANO ROSERO - JAIME HOMERO</t>
  </si>
  <si>
    <t>200251510102154000</t>
  </si>
  <si>
    <t>2021-000086-PR</t>
  </si>
  <si>
    <t>FLOR GIL - ADOLFO AURELIO</t>
  </si>
  <si>
    <t>200251510102155000</t>
  </si>
  <si>
    <t>2021-000087-PR</t>
  </si>
  <si>
    <t>FLOR MOYA - ADOLFO</t>
  </si>
  <si>
    <t>RANCHO LA GUADALUPE</t>
  </si>
  <si>
    <t>200251510102156000</t>
  </si>
  <si>
    <t>2021-000088-PR</t>
  </si>
  <si>
    <t>FLOR MOYA - CARLOS LUIS</t>
  </si>
  <si>
    <t>RANCHO DE TRIANA</t>
  </si>
  <si>
    <t>200251510102157000</t>
  </si>
  <si>
    <t>2021-000089-PR</t>
  </si>
  <si>
    <t>FLOR MOYA - JUBER BERNALDO</t>
  </si>
  <si>
    <t>RANCHO LOS GIRASOLES</t>
  </si>
  <si>
    <t>200251510102158000</t>
  </si>
  <si>
    <t>2021-000090-PR</t>
  </si>
  <si>
    <t>PAUTA CARAGUAY - VICTOR MONFILIO</t>
  </si>
  <si>
    <t>200251510102159000</t>
  </si>
  <si>
    <t>2021-000091-PR</t>
  </si>
  <si>
    <t>200251510102170000</t>
  </si>
  <si>
    <t>2021-000092-PR-</t>
  </si>
  <si>
    <t>GIL JARAMILLO - INES</t>
  </si>
  <si>
    <t>200251510102171000</t>
  </si>
  <si>
    <t>2021-000093-PR</t>
  </si>
  <si>
    <t>GOMEZ GIL - BYRON EFREN</t>
  </si>
  <si>
    <t>200251510102184000</t>
  </si>
  <si>
    <t>2021-000094-PR</t>
  </si>
  <si>
    <t>RAMOS NIÑO - MARY TOMASA</t>
  </si>
  <si>
    <t>200251510102185000</t>
  </si>
  <si>
    <t>2021-000095-PR</t>
  </si>
  <si>
    <t>TENELEMA MORAN - SEGUNDO ANTONIO</t>
  </si>
  <si>
    <t>EL RECUERDO</t>
  </si>
  <si>
    <t>200251510102186000</t>
  </si>
  <si>
    <t>2021-000096-PR</t>
  </si>
  <si>
    <t xml:space="preserve">PILAMUNGA SIGUENCIA - ESCOLASTICO </t>
  </si>
  <si>
    <t>200251510102187000</t>
  </si>
  <si>
    <t>2021-000097-PR</t>
  </si>
  <si>
    <t>LACADEMA S.A - LACADEMA-LA CASA DE MARITA</t>
  </si>
  <si>
    <t>200251510102189000</t>
  </si>
  <si>
    <t>2021-000098-PR-</t>
  </si>
  <si>
    <t>SINCHE BAUTISTA - ALBINO ESTANISLAO</t>
  </si>
  <si>
    <t>200251510102190000</t>
  </si>
  <si>
    <t>2021-000099-PR</t>
  </si>
  <si>
    <t>MARTINEZ TUPIZA - JONH IVAN</t>
  </si>
  <si>
    <t>200251510102191000</t>
  </si>
  <si>
    <t>2021-000100-PR</t>
  </si>
  <si>
    <t>SINCHE PAUTA - CARMITA ENITH</t>
  </si>
  <si>
    <t>200251510102194000</t>
  </si>
  <si>
    <t>2021-000101-PR</t>
  </si>
  <si>
    <t>NIETO SIGUENCIA - LUIS ANTONIO</t>
  </si>
  <si>
    <t>ROSITA</t>
  </si>
  <si>
    <t>200251510102197000</t>
  </si>
  <si>
    <t>2021-000102-PR</t>
  </si>
  <si>
    <t>TENELEMA JARAMILLO - ALONSO ELIGIO</t>
  </si>
  <si>
    <t>200251510102198000</t>
  </si>
  <si>
    <t>2021-000103-PR</t>
  </si>
  <si>
    <t>TUTIVEN ORTEGA - OTON PROCESO</t>
  </si>
  <si>
    <t>200251510102199000</t>
  </si>
  <si>
    <t>2021-000104-PR</t>
  </si>
  <si>
    <t>200251510102200000</t>
  </si>
  <si>
    <t>2021-000105-PR</t>
  </si>
  <si>
    <t>RAMOS - SEGUNDO</t>
  </si>
  <si>
    <t>200251510102201000</t>
  </si>
  <si>
    <t>2021-000106-PR</t>
  </si>
  <si>
    <t>FREIRE JARAMILLO - VICENTE MARVIN</t>
  </si>
  <si>
    <t>200251510102202000</t>
  </si>
  <si>
    <t>2021-000107-PR-</t>
  </si>
  <si>
    <t>PAUTA CARAGUAY - SEGUNDO ANGEL</t>
  </si>
  <si>
    <t>200251510102203000</t>
  </si>
  <si>
    <t>2021-000108-PR</t>
  </si>
  <si>
    <t>JUELA QUIZHPE - SANTOS ALONSO</t>
  </si>
  <si>
    <t>MUÑECO</t>
  </si>
  <si>
    <t>200251510102204000</t>
  </si>
  <si>
    <t>2021-000109-PR</t>
  </si>
  <si>
    <t>PINARGOTE POMBOZA - JACINTO RAMON</t>
  </si>
  <si>
    <t>200251510102205000</t>
  </si>
  <si>
    <t>2021-000110-PR</t>
  </si>
  <si>
    <t>JARAMILLO CARTAGENA - EDUARDO</t>
  </si>
  <si>
    <t>200251510102206000</t>
  </si>
  <si>
    <t>2021-000111-PR</t>
  </si>
  <si>
    <t>200251510102207000</t>
  </si>
  <si>
    <t>2021-000112-PR</t>
  </si>
  <si>
    <t>PAUTA YEPEZ - VICTOR EFRAIN</t>
  </si>
  <si>
    <t>200251510102209000</t>
  </si>
  <si>
    <t>2021-000113-PR-</t>
  </si>
  <si>
    <t>VALLADARES SALGADO - PABLO ESTEBAN</t>
  </si>
  <si>
    <t>200251510102211000</t>
  </si>
  <si>
    <t>2021-000114-PR</t>
  </si>
  <si>
    <t>ALTAMIRANO ROSERO - CESAR HIPOLITO</t>
  </si>
  <si>
    <t>200251510102212000</t>
  </si>
  <si>
    <t>2021-000115-PR</t>
  </si>
  <si>
    <t>GIL JARAMILLO - KLEBER ENRIQUE</t>
  </si>
  <si>
    <t>200251510102213000</t>
  </si>
  <si>
    <t>2021-000116-PR-</t>
  </si>
  <si>
    <t>JARAMILLO CARTAGENA - JORGE ENRIQUE</t>
  </si>
  <si>
    <t>200251510102214000</t>
  </si>
  <si>
    <t>2021-000117-PR</t>
  </si>
  <si>
    <t>GIL YEPEZ - DANNY ROGELIO</t>
  </si>
  <si>
    <t>200251510102215000</t>
  </si>
  <si>
    <t>2021-000118-PR</t>
  </si>
  <si>
    <t>200251510102216000</t>
  </si>
  <si>
    <t>2021-000119-PR</t>
  </si>
  <si>
    <t>TUPIZA GIL  - LEONARDO ALBERTO</t>
  </si>
  <si>
    <t>200251510102217000</t>
  </si>
  <si>
    <t>2021-000120-PR</t>
  </si>
  <si>
    <t>GIL JARAMILLO - ANTONIO GUSTAVO</t>
  </si>
  <si>
    <t>200251510102218000</t>
  </si>
  <si>
    <t>2021-000121-PR</t>
  </si>
  <si>
    <t>CISNEROS DONOSO - SONIA EUNICE</t>
  </si>
  <si>
    <t>200251510102219000</t>
  </si>
  <si>
    <t>2021-000122-PR</t>
  </si>
  <si>
    <t>CISNEROS DONOSO - ELBA GUILLERMINA</t>
  </si>
  <si>
    <t>200251510102220000</t>
  </si>
  <si>
    <t>2021-000123-PR</t>
  </si>
  <si>
    <t>KRAAIJENOORD - JACOB</t>
  </si>
  <si>
    <t>200251510102224000</t>
  </si>
  <si>
    <t>2021-000124-PR</t>
  </si>
  <si>
    <t>200251510102225000</t>
  </si>
  <si>
    <t>2021-000125-PR</t>
  </si>
  <si>
    <t>RICAURTE AGUIRRE - MARIA ELENA</t>
  </si>
  <si>
    <t>200251510102226000</t>
  </si>
  <si>
    <t>2021-000126-PR</t>
  </si>
  <si>
    <t>FLOR GIL - OSCAR</t>
  </si>
  <si>
    <t>200251510102227000</t>
  </si>
  <si>
    <t>2021-000127-PR-</t>
  </si>
  <si>
    <t>GIL JARAMILLO - JOSE AUGUSTO</t>
  </si>
  <si>
    <t>200251510102228000</t>
  </si>
  <si>
    <t>2021-000128-PR</t>
  </si>
  <si>
    <t>WHITLEY - ALICE PATRICIA</t>
  </si>
  <si>
    <t>200251510102229000</t>
  </si>
  <si>
    <t>2021-000129-PR-</t>
  </si>
  <si>
    <t>GIL TUPIZA - LEONIDAS</t>
  </si>
  <si>
    <t>200251510102232000</t>
  </si>
  <si>
    <t>2021-000130-PR</t>
  </si>
  <si>
    <t xml:space="preserve">MEDINA MARIA SUSANA E HIJOS - MARIA </t>
  </si>
  <si>
    <t>200251510102233000</t>
  </si>
  <si>
    <t>2021-000131-PR</t>
  </si>
  <si>
    <t>TORRES - MARCOS</t>
  </si>
  <si>
    <t>200251510102234000</t>
  </si>
  <si>
    <t>2021-000132-PR</t>
  </si>
  <si>
    <t>IZURIETA VILLACIS - MARIA</t>
  </si>
  <si>
    <t>RANCHO CATALINA</t>
  </si>
  <si>
    <t>200251510102236000</t>
  </si>
  <si>
    <t>2021-000133-PR</t>
  </si>
  <si>
    <t>RUIZ REINOSO - SEGUNDO MESIAS</t>
  </si>
  <si>
    <t>200251510102239000</t>
  </si>
  <si>
    <t>2021-000134-PR</t>
  </si>
  <si>
    <t>SINCHE MEDINA - CARMEN INES</t>
  </si>
  <si>
    <t>200251510102245000</t>
  </si>
  <si>
    <t>2021-000135-PR</t>
  </si>
  <si>
    <t>PACHAY GIL - GESSICA VERONICA</t>
  </si>
  <si>
    <t>200251510102251000</t>
  </si>
  <si>
    <t>2021-000136-PR</t>
  </si>
  <si>
    <t>200251510102254000</t>
  </si>
  <si>
    <t>2021-000137-PR</t>
  </si>
  <si>
    <t>GORDILLO GORDILLO  - JACINTO ARTURO</t>
  </si>
  <si>
    <t>RANCHO NEGRO</t>
  </si>
  <si>
    <t>200251510102256000</t>
  </si>
  <si>
    <t>2021-000138-PR</t>
  </si>
  <si>
    <t>200251510102258000</t>
  </si>
  <si>
    <t>2021-000139-PR-</t>
  </si>
  <si>
    <t>JACOME CRUZ - RAUL VICENTE</t>
  </si>
  <si>
    <t>200251510102259000</t>
  </si>
  <si>
    <t>2021-000140-PR</t>
  </si>
  <si>
    <t>MICHUY BARRAGAN - WILFRIDO</t>
  </si>
  <si>
    <t>CAMPO DURO</t>
  </si>
  <si>
    <t>200251510102260000</t>
  </si>
  <si>
    <t>2021-000141-PR</t>
  </si>
  <si>
    <t>MOSCOSO TOAPANTA - SEGUNDO JOSE</t>
  </si>
  <si>
    <t>200251510102261000</t>
  </si>
  <si>
    <t>2021-000142-PR</t>
  </si>
  <si>
    <t>YEPEZ SANDOVAL - JOFRE ALFREDO</t>
  </si>
  <si>
    <t>200251510102262000</t>
  </si>
  <si>
    <t>2021-000143-PR-</t>
  </si>
  <si>
    <t>PAUTA BURI  - ELVIA PIEDAD</t>
  </si>
  <si>
    <t>200251510102263000</t>
  </si>
  <si>
    <t>2021-000144-PR</t>
  </si>
  <si>
    <t>PULLAGUARI PULLAGUARI - MANUEL SALVADOR</t>
  </si>
  <si>
    <t>200251510102264000</t>
  </si>
  <si>
    <t>2021-000145-PR</t>
  </si>
  <si>
    <t xml:space="preserve">SOCIEDAD WARNER OSORIO - SOCIEDAD </t>
  </si>
  <si>
    <t>FINCA EL SUEÑO</t>
  </si>
  <si>
    <t>200251510102265000</t>
  </si>
  <si>
    <t>2021-000146-PR</t>
  </si>
  <si>
    <t>ALTAMIRANO MORALES - LUIS GERMAN</t>
  </si>
  <si>
    <t>200251510102267000</t>
  </si>
  <si>
    <t>2021-000147-PR</t>
  </si>
  <si>
    <t>SALAZAR HERRERA - AIDA ETELVINA</t>
  </si>
  <si>
    <t>200251510102268000</t>
  </si>
  <si>
    <t>2021-000148-PR</t>
  </si>
  <si>
    <t>CISNEROS DONOSO - MARIA ELENA</t>
  </si>
  <si>
    <t>200251510102270000</t>
  </si>
  <si>
    <t>2021-000149-PR</t>
  </si>
  <si>
    <t>SOLORZANO VERA - RAMONA</t>
  </si>
  <si>
    <t>200251510102280000</t>
  </si>
  <si>
    <t>2021-000150-PR-</t>
  </si>
  <si>
    <t>JEREZ CAIZA - WILSON ROBERTO</t>
  </si>
  <si>
    <t>200251510102281000</t>
  </si>
  <si>
    <t>2021-000151-PR</t>
  </si>
  <si>
    <t>NIETO SIGUENCIA - JUAN EVANGELISTA</t>
  </si>
  <si>
    <t>200251510102283000</t>
  </si>
  <si>
    <t>2021-000152-PR</t>
  </si>
  <si>
    <t>LOS MOSQUERITAS</t>
  </si>
  <si>
    <t>200251510102291000</t>
  </si>
  <si>
    <t>2021-000153-PR</t>
  </si>
  <si>
    <t>TUPIZA JARAMILLO  - OLGA LUCIA</t>
  </si>
  <si>
    <t>200251510102292000</t>
  </si>
  <si>
    <t>2021-000154-PR-</t>
  </si>
  <si>
    <t>MENDOZA CORONEL - FELIPE FRANCISCO</t>
  </si>
  <si>
    <t>FINCA</t>
  </si>
  <si>
    <t>200251510102301000</t>
  </si>
  <si>
    <t>2021-000155-PR</t>
  </si>
  <si>
    <t>LLERENA - JENNY ALIZON</t>
  </si>
  <si>
    <t>MERCEDES</t>
  </si>
  <si>
    <t>200251510102321000</t>
  </si>
  <si>
    <t>2021-000156-PR</t>
  </si>
  <si>
    <t>ALTAMIRANO MARIÑO - CECILIA GUADALUPE</t>
  </si>
  <si>
    <t>200251510102348000</t>
  </si>
  <si>
    <t>2021-000157-PR</t>
  </si>
  <si>
    <t>PAVON LEON - LUISA YOLANDA</t>
  </si>
  <si>
    <t>200251510102379000</t>
  </si>
  <si>
    <t>2021-000158-PR</t>
  </si>
  <si>
    <t xml:space="preserve">ALTAMIRANO MARIÑO - CESAR VENANCIO-SVEN </t>
  </si>
  <si>
    <t>200251510102398000</t>
  </si>
  <si>
    <t>2021-000159-PR</t>
  </si>
  <si>
    <t>RUIZ MENESES - MARIA DE JESUS</t>
  </si>
  <si>
    <t>FINCA DENISSE</t>
  </si>
  <si>
    <t>200251510102399000</t>
  </si>
  <si>
    <t>2021-000160-PR</t>
  </si>
  <si>
    <t>GALLO CAMACHO - GALILEA</t>
  </si>
  <si>
    <t>200251510102409000</t>
  </si>
  <si>
    <t>2021-000161-PR</t>
  </si>
  <si>
    <t>JARAMILLO LINCANGO - MARCO ANTONIO</t>
  </si>
  <si>
    <t>200251510102437000</t>
  </si>
  <si>
    <t>2021-000162-PR</t>
  </si>
  <si>
    <t>CARRION GONZALEZ - VICTOR ALEJANDRO</t>
  </si>
  <si>
    <t>200251510102460000</t>
  </si>
  <si>
    <t>2021-000163-PR</t>
  </si>
  <si>
    <t xml:space="preserve">ORTEGA AGUIRRE - ROGEL QUESADA - FABIOLA </t>
  </si>
  <si>
    <t>200251510102481000</t>
  </si>
  <si>
    <t>2021-000164-PR</t>
  </si>
  <si>
    <t>S'N</t>
  </si>
  <si>
    <t>200251510102504000</t>
  </si>
  <si>
    <t>2021-000165-PR</t>
  </si>
  <si>
    <t>TORRES ROSALES - EDGAR ALFONSO</t>
  </si>
  <si>
    <t>200251510102529000</t>
  </si>
  <si>
    <t>2021-000166-PR</t>
  </si>
  <si>
    <t xml:space="preserve">MATAILO FERNANDEZ - CUNIN NIETO - CARMEN </t>
  </si>
  <si>
    <t>200251510102701000</t>
  </si>
  <si>
    <t>2021-000167-PR</t>
  </si>
  <si>
    <t>FINCA NUEVO AMANECER</t>
  </si>
  <si>
    <t>200251510102702000</t>
  </si>
  <si>
    <t>2021-000168-PR</t>
  </si>
  <si>
    <t>PUCHA VALDIVIEZO - LUZ DELMIRA</t>
  </si>
  <si>
    <t>200251510102703000</t>
  </si>
  <si>
    <t>2021-000169-PR</t>
  </si>
  <si>
    <t>CARVAJAL MORA - EDGAR DANIEL</t>
  </si>
  <si>
    <t>200251510102704000</t>
  </si>
  <si>
    <t>2021-000170-PR</t>
  </si>
  <si>
    <t>ROSERO TUPIZA - CONCEPCION  ALEXANDRA</t>
  </si>
  <si>
    <t>LA CLEMENTINA</t>
  </si>
  <si>
    <t>200251510102705000</t>
  </si>
  <si>
    <t>2021-000171-PR</t>
  </si>
  <si>
    <t>ESCOBAR LEON - ITALO ARISTOTELE</t>
  </si>
  <si>
    <t>ISANDER</t>
  </si>
  <si>
    <t>200251510102706000</t>
  </si>
  <si>
    <t>2021-000172-PR</t>
  </si>
  <si>
    <t>ROSERO TUPIZA - YESENIA HERLINDA</t>
  </si>
  <si>
    <t>TERESA</t>
  </si>
  <si>
    <t>200251510102909000</t>
  </si>
  <si>
    <t>2021-000173-PR</t>
  </si>
  <si>
    <t>YEPEZ GIL - FRANKLIN STALIN</t>
  </si>
  <si>
    <t>YAMILETH</t>
  </si>
  <si>
    <t>200251510103028000</t>
  </si>
  <si>
    <t>2021-000174-PR</t>
  </si>
  <si>
    <t>JARAMILLO JIMENEZ - TERESA DEL NIÑO</t>
  </si>
  <si>
    <t>S/N-- TOMAS DE BERLANGA</t>
  </si>
  <si>
    <t>200251510103029000</t>
  </si>
  <si>
    <t>2021-000175-PR</t>
  </si>
  <si>
    <t>BONILLA MORAN - JOSE LUIS</t>
  </si>
  <si>
    <t>200251510103030000</t>
  </si>
  <si>
    <t>2021-000176-PR</t>
  </si>
  <si>
    <t xml:space="preserve">CUMBICOS CHAVEZ - PAUTA SINCHE - MARCO </t>
  </si>
  <si>
    <t>CUMBICOS</t>
  </si>
  <si>
    <t>200251510103031000</t>
  </si>
  <si>
    <t>2021-000177-PR-</t>
  </si>
  <si>
    <t>YUNGA MONTOYA - JUAN ANTONIO</t>
  </si>
  <si>
    <t>200251510103032000</t>
  </si>
  <si>
    <t>2021-000178-PR</t>
  </si>
  <si>
    <t>GARCIA PINARGOTE - ANA MARIBEL</t>
  </si>
  <si>
    <t>200251510103034000</t>
  </si>
  <si>
    <t>2021-000179-PR</t>
  </si>
  <si>
    <t>CARTAGENA CEVALLOS - SEGUNDO MEDARDO</t>
  </si>
  <si>
    <t>200251510103035000</t>
  </si>
  <si>
    <t>2021-000180-PR</t>
  </si>
  <si>
    <t>CARTAGENA JARAMILLO - ARGENTINA DELIA</t>
  </si>
  <si>
    <t>FLOR DEL RECUERDO</t>
  </si>
  <si>
    <t>200251510103221000</t>
  </si>
  <si>
    <t>2021-000181-PR</t>
  </si>
  <si>
    <t>SANCHEZ PAREDES - BOLIVAR RAUL</t>
  </si>
  <si>
    <t>200251510103300000</t>
  </si>
  <si>
    <t>2021-000182-PR</t>
  </si>
  <si>
    <t>MORA MORAN - DIANA CAROLINA</t>
  </si>
  <si>
    <t>FINCA MORA</t>
  </si>
  <si>
    <t>200251510109235000</t>
  </si>
  <si>
    <t>2021-000183-PR</t>
  </si>
  <si>
    <t>PILAMUNGA MASABANDA - JUAN JOSE</t>
  </si>
  <si>
    <t>200251510109236000</t>
  </si>
  <si>
    <t>2021-000184-PR</t>
  </si>
  <si>
    <t>DELGADO SANCHEZ - JOSE EDUARDO</t>
  </si>
  <si>
    <t>EL CURA</t>
  </si>
  <si>
    <t>200251510109422000</t>
  </si>
  <si>
    <t>2021-000185-PR</t>
  </si>
  <si>
    <t xml:space="preserve">RONQUILLO ALVARADO  - MARIA JANINA - </t>
  </si>
  <si>
    <t>JANINA RONQUILLO</t>
  </si>
  <si>
    <t>200251510109425000</t>
  </si>
  <si>
    <t>2021-000186-PR</t>
  </si>
  <si>
    <t>PULLAGUARI PULLAGUARI - NILSO ARNOLDO</t>
  </si>
  <si>
    <t>200251510109450000</t>
  </si>
  <si>
    <t>2021-000187-PR-</t>
  </si>
  <si>
    <t xml:space="preserve">BOLOÑA RENDON ALFREDO- GARCIA STAEL - </t>
  </si>
  <si>
    <t>200251510109503000</t>
  </si>
  <si>
    <t>2021-000188-PR</t>
  </si>
  <si>
    <t>PILAMUNGA SIGUENCIA - JOSE LUIS</t>
  </si>
  <si>
    <t>200251510109504000</t>
  </si>
  <si>
    <t>2021-000189-PR-</t>
  </si>
  <si>
    <t>NIETO SIGUENCIA - MANUEL ARTURO</t>
  </si>
  <si>
    <t>S7N</t>
  </si>
  <si>
    <t>200251510201001000</t>
  </si>
  <si>
    <t>2021-000190-PR</t>
  </si>
  <si>
    <t xml:space="preserve">TRUJILLO GUERRA - MARIA BEATRIZ - FELIPE </t>
  </si>
  <si>
    <t>200251510201004000</t>
  </si>
  <si>
    <t>2021-000191-PR</t>
  </si>
  <si>
    <t>GALLEGOS CONSTANTE - WILSON GUILLERMO</t>
  </si>
  <si>
    <t>200251510201009000</t>
  </si>
  <si>
    <t>2021-000192-PR</t>
  </si>
  <si>
    <t>VEGA PILAMUNGA - LAURA BEATRIZ</t>
  </si>
  <si>
    <t>200251510201011000</t>
  </si>
  <si>
    <t>2021-000193-PR-</t>
  </si>
  <si>
    <t>CASTRO GARCIA - ZAIDA NAIROBI</t>
  </si>
  <si>
    <t>200251510201012000</t>
  </si>
  <si>
    <t>2021-000194-PR</t>
  </si>
  <si>
    <t>JARAMILLO - CESAR AUGUSTO</t>
  </si>
  <si>
    <t>200251510201013000</t>
  </si>
  <si>
    <t>2021-000195-PR</t>
  </si>
  <si>
    <t>SIGUENCIA MALDONADO - JOSE LUIS</t>
  </si>
  <si>
    <t>200251510201014000</t>
  </si>
  <si>
    <t>2021-000196-PR</t>
  </si>
  <si>
    <t>CARTAGENA JARAMILLO  - NANCY MATILDE</t>
  </si>
  <si>
    <t>LA PRIMAVERA</t>
  </si>
  <si>
    <t>200251510201015000</t>
  </si>
  <si>
    <t>2021-000197-PR</t>
  </si>
  <si>
    <t>CARTAGENA JARAMILLO - MAXIMO LEIBER</t>
  </si>
  <si>
    <t>NUEVO HORIZONTE</t>
  </si>
  <si>
    <t>200251510201016000</t>
  </si>
  <si>
    <t>2021-000198-PR-</t>
  </si>
  <si>
    <t>MORALES ROJAS - FAUSTO HERNAN</t>
  </si>
  <si>
    <t>200251510201021000</t>
  </si>
  <si>
    <t>2021-000199-PR</t>
  </si>
  <si>
    <t>GIL MENDOZA - BRAYAN FERNANDO</t>
  </si>
  <si>
    <t>200251510201022000</t>
  </si>
  <si>
    <t>2021-000200-PR</t>
  </si>
  <si>
    <t>TENELEMA CEVALLOS  - MANUEL ANTONIO</t>
  </si>
  <si>
    <t>200251510201023000</t>
  </si>
  <si>
    <t>2021-000201-PR</t>
  </si>
  <si>
    <t>JAIME GIL - LUIS VICENTE Y ROBERTO ANTONIO</t>
  </si>
  <si>
    <t>200251510201024000</t>
  </si>
  <si>
    <t>2021-000202-PR-</t>
  </si>
  <si>
    <t>200251510201025000</t>
  </si>
  <si>
    <t>2021-000203-PR</t>
  </si>
  <si>
    <t>ROSERO CASTRO - PIERINA  --  NAIROBI</t>
  </si>
  <si>
    <t>200251510201026000</t>
  </si>
  <si>
    <t>2021-000204-PR-</t>
  </si>
  <si>
    <t>VEGA PILAMUNGA - MARTHA CECILIA</t>
  </si>
  <si>
    <t>200251510201027000</t>
  </si>
  <si>
    <t>2021-000205-PR</t>
  </si>
  <si>
    <t>VALENCIA PAÑORA - CARLOS ALBERTO</t>
  </si>
  <si>
    <t>200251510201028000</t>
  </si>
  <si>
    <t>2021-000206-PR-</t>
  </si>
  <si>
    <t>SANCHEZ ALDAS  - HUMBERTO NICANOR</t>
  </si>
  <si>
    <t>200251510201029000</t>
  </si>
  <si>
    <t>2021-000207-PR</t>
  </si>
  <si>
    <t>SALAZAR RUIZ  - NORMA FLOR</t>
  </si>
  <si>
    <t>200251510201030000</t>
  </si>
  <si>
    <t>2021-000208-PR-</t>
  </si>
  <si>
    <t>200251510201031000</t>
  </si>
  <si>
    <t>2021-000209-PR</t>
  </si>
  <si>
    <t>ALVARADO PONCE - ULISE TEODORO</t>
  </si>
  <si>
    <t>200251510201033000</t>
  </si>
  <si>
    <t>2021-000210-PR</t>
  </si>
  <si>
    <t>LUCAS FLORES - NORBERTO MANUEL</t>
  </si>
  <si>
    <t>RANCHO EL INNOVADOR</t>
  </si>
  <si>
    <t>200251510201034000</t>
  </si>
  <si>
    <t>2021-000211-PR-</t>
  </si>
  <si>
    <t>POMBOZA QUILE - BLANCA LEONIDAS</t>
  </si>
  <si>
    <t>200251510201035000</t>
  </si>
  <si>
    <t>2021-000212-PR</t>
  </si>
  <si>
    <t>MACAS  - JULIA HONORINA</t>
  </si>
  <si>
    <t>200251510201036000</t>
  </si>
  <si>
    <t>2021-000213-PR</t>
  </si>
  <si>
    <t>PARRA ALCIVAR - FRANCISCO SANTIAGO</t>
  </si>
  <si>
    <t>200251510201037000</t>
  </si>
  <si>
    <t>2021-000214-PR</t>
  </si>
  <si>
    <t>MANCHENO BAJAÑA - SARAHI NICOLE</t>
  </si>
  <si>
    <t>200251510201038000</t>
  </si>
  <si>
    <t>2021-000215-PR</t>
  </si>
  <si>
    <t>200251510201039000</t>
  </si>
  <si>
    <t>2021-000216-PR-</t>
  </si>
  <si>
    <t>PAUTA BANEGAS - ALFREDO FLORESMIL</t>
  </si>
  <si>
    <t>200251510201040000</t>
  </si>
  <si>
    <t>2021-000217-PR</t>
  </si>
  <si>
    <t>CAIZA VILLAMARIN - MARCELO ARTURO</t>
  </si>
  <si>
    <t>EL GUABO</t>
  </si>
  <si>
    <t>200251510201041000</t>
  </si>
  <si>
    <t>2021-000218-PR</t>
  </si>
  <si>
    <t>NIETO - LUIS ROBERTO</t>
  </si>
  <si>
    <t>200251510201042000</t>
  </si>
  <si>
    <t>2021-000219-PR</t>
  </si>
  <si>
    <t>JUNTA - PARROQUIAL</t>
  </si>
  <si>
    <t>200251510201043000</t>
  </si>
  <si>
    <t>2021-000220-PR</t>
  </si>
  <si>
    <t>OSORIO MORALES   - CARLOS  W. ANTONIO</t>
  </si>
  <si>
    <t>200251510201044000</t>
  </si>
  <si>
    <t>2021-000221-PR</t>
  </si>
  <si>
    <t>GOMEZ ABAD - JOSE SALVADOR</t>
  </si>
  <si>
    <t>200251510201045000</t>
  </si>
  <si>
    <t>2021-000222-PR</t>
  </si>
  <si>
    <t>NINGUNO</t>
  </si>
  <si>
    <t>200251510201046000</t>
  </si>
  <si>
    <t>2021-000223-PR</t>
  </si>
  <si>
    <t>200251510201048000</t>
  </si>
  <si>
    <t>2021-000224-PR</t>
  </si>
  <si>
    <t>SIEVERS CEDEÑO - CHRISTIAN</t>
  </si>
  <si>
    <t>200251510201049000</t>
  </si>
  <si>
    <t>2021-000225-PR-</t>
  </si>
  <si>
    <t xml:space="preserve">TORO SANCHEZ - RAMIREZ - KLEVER - </t>
  </si>
  <si>
    <t>EL INFIERNILLO</t>
  </si>
  <si>
    <t>200251510201050000</t>
  </si>
  <si>
    <t>2021-000226-PR-</t>
  </si>
  <si>
    <t>200251510201051000</t>
  </si>
  <si>
    <t>2021-000227-PR</t>
  </si>
  <si>
    <t>RODRIGUEZ GARCIA - JOSE LUIS</t>
  </si>
  <si>
    <t>DOÑA MARY</t>
  </si>
  <si>
    <t>200251510201052000</t>
  </si>
  <si>
    <t>2021-000228-PR</t>
  </si>
  <si>
    <t>DIRECCION TECNICA - OPERATIVA ISABELA</t>
  </si>
  <si>
    <t>CUEVA DE SUCRE</t>
  </si>
  <si>
    <t>200251510201053000</t>
  </si>
  <si>
    <t>2021-000229-PR-</t>
  </si>
  <si>
    <t>RUBIO - FRANCISCO  ANTONIO</t>
  </si>
  <si>
    <t>200251510201054000</t>
  </si>
  <si>
    <t>2021-000230-PR</t>
  </si>
  <si>
    <t xml:space="preserve">ARMAS VIZCAINO - GIL JARAMILLO - LAURO </t>
  </si>
  <si>
    <t>200251510201055000</t>
  </si>
  <si>
    <t>2021-000231-PR-</t>
  </si>
  <si>
    <t>GIL YEPEZ  - DORIS ROCIO</t>
  </si>
  <si>
    <t>200251510201056000</t>
  </si>
  <si>
    <t>2021-000232-PR</t>
  </si>
  <si>
    <t xml:space="preserve">DIRECCION DISTRITAL 20D01. - DIRECCION </t>
  </si>
  <si>
    <t>200251510201057000</t>
  </si>
  <si>
    <t>2021-000233-PR</t>
  </si>
  <si>
    <t>200251510201058000</t>
  </si>
  <si>
    <t>2021-000234-PR</t>
  </si>
  <si>
    <t xml:space="preserve">FUNDACION CHARLES DARWIN - FUNDACION </t>
  </si>
  <si>
    <t>200251510201060000</t>
  </si>
  <si>
    <t>2021-000235-PR-</t>
  </si>
  <si>
    <t>200251510201061000</t>
  </si>
  <si>
    <t>2021-000236-PR</t>
  </si>
  <si>
    <t>200251510201062000</t>
  </si>
  <si>
    <t>2021-000237-PR</t>
  </si>
  <si>
    <t>PERALTA  ROBLES  - NELTON DE LOS ANGELES</t>
  </si>
  <si>
    <t>200251510201063000</t>
  </si>
  <si>
    <t>2021-000238-PR-</t>
  </si>
  <si>
    <t>MATAILO FERNANDEZ - HILDA MARIA</t>
  </si>
  <si>
    <t>200251510201064000</t>
  </si>
  <si>
    <t>2021-000239-PR</t>
  </si>
  <si>
    <t>COMPAÑIA  - AGRICOSANMARCOS S.A.</t>
  </si>
  <si>
    <t>200251510201065000</t>
  </si>
  <si>
    <t>2021-000240-PR</t>
  </si>
  <si>
    <t>SAMANIEGO AVILA - LAURO SEBASTIAN</t>
  </si>
  <si>
    <t>200251510201066000</t>
  </si>
  <si>
    <t>2021-000241-PR</t>
  </si>
  <si>
    <t>TROYA CRUZ - FELIPE DE JESUS</t>
  </si>
  <si>
    <t>200251510201067000</t>
  </si>
  <si>
    <t>2021-000242-PR</t>
  </si>
  <si>
    <t>ROSERO ATOCHA - LEONARDO</t>
  </si>
  <si>
    <t>200251510201068000</t>
  </si>
  <si>
    <t>2021-000243-PR</t>
  </si>
  <si>
    <t>POMBOZA QUILES - FRANCISCO GASPAR</t>
  </si>
  <si>
    <t>200251510201069000</t>
  </si>
  <si>
    <t>2021-000244-PR</t>
  </si>
  <si>
    <t>200251510201070000</t>
  </si>
  <si>
    <t>2021-000245-PR</t>
  </si>
  <si>
    <t>200251510201071000</t>
  </si>
  <si>
    <t>2021-000246-PR</t>
  </si>
  <si>
    <t>HERRERA ESTRELLA - CARMEN</t>
  </si>
  <si>
    <t>200251510201072000</t>
  </si>
  <si>
    <t>2021-000247-PR</t>
  </si>
  <si>
    <t>BERDONCES SERRA - VICENTE</t>
  </si>
  <si>
    <t>200251510201073000</t>
  </si>
  <si>
    <t>2021-000248-PR</t>
  </si>
  <si>
    <t>200251510201074000</t>
  </si>
  <si>
    <t>2021-000249-PR</t>
  </si>
  <si>
    <t>FLOR GIL - GARDENIA ELIZABETH</t>
  </si>
  <si>
    <t>200251510201075000</t>
  </si>
  <si>
    <t>2021-000250-PR</t>
  </si>
  <si>
    <t>200251510201076000</t>
  </si>
  <si>
    <t>2021-000251-PR</t>
  </si>
  <si>
    <t>200251510201077000</t>
  </si>
  <si>
    <t>2021-000252-PR</t>
  </si>
  <si>
    <t>SERRANO VALLADARES  - SAADIN ALFREDO</t>
  </si>
  <si>
    <t>200251510201078000</t>
  </si>
  <si>
    <t>2021-000253-PR</t>
  </si>
  <si>
    <t>MOROCHO MOROCHO - VICTOR HIPOLITO</t>
  </si>
  <si>
    <t>200251510201080000</t>
  </si>
  <si>
    <t>2021-000254-PR-</t>
  </si>
  <si>
    <t>GIL JARAMILLO - LUZMILA ORLANDA</t>
  </si>
  <si>
    <t>200251510201081000</t>
  </si>
  <si>
    <t>2021-000255-PR</t>
  </si>
  <si>
    <t>BECERRA RENTERIA - ABRAHAM PRIMITIVO</t>
  </si>
  <si>
    <t>200251510201082000</t>
  </si>
  <si>
    <t>2021-000256-PR</t>
  </si>
  <si>
    <t>AROCA VINUEZA  - PORFIRIO</t>
  </si>
  <si>
    <t>200251510201083000</t>
  </si>
  <si>
    <t>2021-000257-PR</t>
  </si>
  <si>
    <t>PAZMIÑO DE LA TORRE - RUBEN</t>
  </si>
  <si>
    <t>200251510201084000</t>
  </si>
  <si>
    <t>2021-000258-PR</t>
  </si>
  <si>
    <t>200251510201085000</t>
  </si>
  <si>
    <t>2021-000259-PR-</t>
  </si>
  <si>
    <t>POMBOZA GIL - SEGUINDO FRANCISCO</t>
  </si>
  <si>
    <t>200251510201086000</t>
  </si>
  <si>
    <t>2021-000260-PR</t>
  </si>
  <si>
    <t>HERRERA BALOIS - MELVIN TRANSITO</t>
  </si>
  <si>
    <t>200251510201087000</t>
  </si>
  <si>
    <t>2021-000261-PR</t>
  </si>
  <si>
    <t>200251510201088000</t>
  </si>
  <si>
    <t>2021-000262-PR-</t>
  </si>
  <si>
    <t>GARCIA BETANCOURT - RICARDO ARISTIDES</t>
  </si>
  <si>
    <t>200251510201089000</t>
  </si>
  <si>
    <t>2021-000263-PR</t>
  </si>
  <si>
    <t>TORRES PAREDES - HUGO LUPIANO</t>
  </si>
  <si>
    <t>200251510201090000</t>
  </si>
  <si>
    <t>2021-000264-PR</t>
  </si>
  <si>
    <t>200251510201091000</t>
  </si>
  <si>
    <t>2021-000265-PR</t>
  </si>
  <si>
    <t>PULLAGUARI MACAS - BYRON ALEXANDER</t>
  </si>
  <si>
    <t>200251510201092000</t>
  </si>
  <si>
    <t>2021-000266-PR</t>
  </si>
  <si>
    <t xml:space="preserve">GARCIA - PAREDES - ASOCIADOS - GARCIA - </t>
  </si>
  <si>
    <t>200251510201093000</t>
  </si>
  <si>
    <t>2021-000267-PR-</t>
  </si>
  <si>
    <t>JESUS DEL GRAN PODER</t>
  </si>
  <si>
    <t>200251510201094000</t>
  </si>
  <si>
    <t>2021-000268-PR</t>
  </si>
  <si>
    <t>200251510201095000</t>
  </si>
  <si>
    <t>2021-000269-PR</t>
  </si>
  <si>
    <t>VELARDE BURASHCI - MARITA</t>
  </si>
  <si>
    <t>200251510201096000</t>
  </si>
  <si>
    <t>2021-000270-PR</t>
  </si>
  <si>
    <t>200251510201097000</t>
  </si>
  <si>
    <t>2021-000271-PR</t>
  </si>
  <si>
    <t>JARAMILLO GIL  - ALEX FABIAN</t>
  </si>
  <si>
    <t>200251510201098000</t>
  </si>
  <si>
    <t>2021-000272-PR-</t>
  </si>
  <si>
    <t>EL MANGO</t>
  </si>
  <si>
    <t>200251510201099000</t>
  </si>
  <si>
    <t>2021-000273-PR</t>
  </si>
  <si>
    <t>ROSERO CARTAGENA    - NIXON EFRAIN</t>
  </si>
  <si>
    <t>200251510201100000</t>
  </si>
  <si>
    <t>2021-000274-PR</t>
  </si>
  <si>
    <t>JARAMILLO CARTAGENA - CARLOS  ALBERTO</t>
  </si>
  <si>
    <t>200251510201102000</t>
  </si>
  <si>
    <t>2021-000275-PR</t>
  </si>
  <si>
    <t>ZECCHETTIN -DAVALOS - CASTELLONE ERMANO</t>
  </si>
  <si>
    <t>200251510201103000</t>
  </si>
  <si>
    <t>2021-000276-PR</t>
  </si>
  <si>
    <t>YEPEZ GIL - KAREN PAULINA</t>
  </si>
  <si>
    <t>200251510201104000</t>
  </si>
  <si>
    <t>2021-000277-PR-</t>
  </si>
  <si>
    <t>200251510201105000</t>
  </si>
  <si>
    <t>2021-000278-PR</t>
  </si>
  <si>
    <t>RODRIGUEZ GONZALEZ - CORNELIO TEOFILO</t>
  </si>
  <si>
    <t>200251510201106000</t>
  </si>
  <si>
    <t>2021-000279-PR</t>
  </si>
  <si>
    <t>TUPIZA GIL - LEONARDO BOLIVAR</t>
  </si>
  <si>
    <t>200251510201107000</t>
  </si>
  <si>
    <t>2021-000280-PR</t>
  </si>
  <si>
    <t>200251510201108000</t>
  </si>
  <si>
    <t>2021-000281-PR-</t>
  </si>
  <si>
    <t>WITTMER GARCIA - ROLF CHARLES</t>
  </si>
  <si>
    <t>200251510201109000</t>
  </si>
  <si>
    <t>2021-000282-PR-</t>
  </si>
  <si>
    <t>200251510201110000</t>
  </si>
  <si>
    <t>2021-000283-PR-</t>
  </si>
  <si>
    <t>PADILLA BOLAÑOS - MARIELA LETICIA</t>
  </si>
  <si>
    <t>200251510201111000</t>
  </si>
  <si>
    <t>2021-000284-PR</t>
  </si>
  <si>
    <t>ROSERO PEREZ - SHEILA GABRIELA</t>
  </si>
  <si>
    <t>200251510201112000</t>
  </si>
  <si>
    <t>2021-000285-PR</t>
  </si>
  <si>
    <t>CALDERON ESPINOZA - ANGEL RENATO</t>
  </si>
  <si>
    <t>200251510201113000</t>
  </si>
  <si>
    <t>2021-000286-PR-</t>
  </si>
  <si>
    <t>GIL MORALES - VERONICA ALEXANDRA</t>
  </si>
  <si>
    <t>200251510201115000</t>
  </si>
  <si>
    <t>2021-000287-PR</t>
  </si>
  <si>
    <t>PULLAGUARI PULLAGUARI - JULIO GONZALO</t>
  </si>
  <si>
    <t>200251510201116000</t>
  </si>
  <si>
    <t>2021-000288-PR-</t>
  </si>
  <si>
    <t>200251510201117000</t>
  </si>
  <si>
    <t>2021-000289-PR</t>
  </si>
  <si>
    <t>FERET HIDALGO - IVETTE</t>
  </si>
  <si>
    <t>200251510201118000</t>
  </si>
  <si>
    <t>2021-000290-PR</t>
  </si>
  <si>
    <t>CASTRO CASTRO - ESTELVINA</t>
  </si>
  <si>
    <t>200251510201123000</t>
  </si>
  <si>
    <t>2021-000291-PR</t>
  </si>
  <si>
    <t>FINCA D.T.O.I</t>
  </si>
  <si>
    <t>200251510201124000</t>
  </si>
  <si>
    <t>2021-000292-PR</t>
  </si>
  <si>
    <t>TIGSE TIRADO - LUIS MARCELO</t>
  </si>
  <si>
    <t>CLEMENTINA</t>
  </si>
  <si>
    <t>200251510201125000</t>
  </si>
  <si>
    <t>2021-000293-PR</t>
  </si>
  <si>
    <t>PACHAY MORA - RODOLFO EUSEBIO</t>
  </si>
  <si>
    <t>200251510201126000</t>
  </si>
  <si>
    <t>2021-000294-PR</t>
  </si>
  <si>
    <t>PAUTA CARAGUAY - LUIS GERMAN</t>
  </si>
  <si>
    <t>200251510201127000</t>
  </si>
  <si>
    <t>2021-000295-PR-</t>
  </si>
  <si>
    <t>PALACIOS GORDILLO  - ROSA LUCRECIA</t>
  </si>
  <si>
    <t>LA RADIJA</t>
  </si>
  <si>
    <t>200251510201128000</t>
  </si>
  <si>
    <t>2021-000296-PR</t>
  </si>
  <si>
    <t>200251510201129000</t>
  </si>
  <si>
    <t>2021-000297-PR-</t>
  </si>
  <si>
    <t>GIL JARAMILLO - HERIBERTO</t>
  </si>
  <si>
    <t>200251510201130000</t>
  </si>
  <si>
    <t>2021-000298-PR-</t>
  </si>
  <si>
    <t>GALAFASA S.A - COMPAÑIA</t>
  </si>
  <si>
    <t>200251510201131000</t>
  </si>
  <si>
    <t>2021-000299-PR</t>
  </si>
  <si>
    <t>200251510201132000</t>
  </si>
  <si>
    <t>2021-000300-PR</t>
  </si>
  <si>
    <t>ROSERO AGUAYO - JORGE EDIBERTO</t>
  </si>
  <si>
    <t>200251510201133000</t>
  </si>
  <si>
    <t>2021-000301-PR</t>
  </si>
  <si>
    <t>GIL TUPIZA - GEORGINA</t>
  </si>
  <si>
    <t>200251510201134000</t>
  </si>
  <si>
    <t>2021-000302-PR</t>
  </si>
  <si>
    <t>TUPIZA GIL - ALEJANDRO</t>
  </si>
  <si>
    <t>200251510201135000</t>
  </si>
  <si>
    <t>2021-000303-PR</t>
  </si>
  <si>
    <t>200251510201136000</t>
  </si>
  <si>
    <t>2021-000304-PR</t>
  </si>
  <si>
    <t>CARTAGENA JARAMILLO - SEGUNDO ALCIVAR</t>
  </si>
  <si>
    <t>200251510201137000</t>
  </si>
  <si>
    <t>2021-000305-PR</t>
  </si>
  <si>
    <t>200251510201138000</t>
  </si>
  <si>
    <t>2021-000306-PR</t>
  </si>
  <si>
    <t>TUPIZA GIL - CARMEN ALEXANDRA</t>
  </si>
  <si>
    <t>200251510201139000</t>
  </si>
  <si>
    <t>2021-000307-PR-</t>
  </si>
  <si>
    <t>VELEZ BONE - VIDAL LEANDRO</t>
  </si>
  <si>
    <t>200251510201140000</t>
  </si>
  <si>
    <t>2021-000308-PR</t>
  </si>
  <si>
    <t xml:space="preserve">MENDEZ SANDOVAL-MARTINES MENDEZ-MAR - </t>
  </si>
  <si>
    <t>FINCA ROSITA</t>
  </si>
  <si>
    <t>200251510201141000</t>
  </si>
  <si>
    <t>2021-000309-PR</t>
  </si>
  <si>
    <t>VALLADARES PALACIOS - ALEXANDRA PATRICIA</t>
  </si>
  <si>
    <t>200251510201142000</t>
  </si>
  <si>
    <t>2021-000310-PR</t>
  </si>
  <si>
    <t>BELTRAN HINOJOSA   - JAIME RODRIGO</t>
  </si>
  <si>
    <t>200251510201143000</t>
  </si>
  <si>
    <t>2021-000311-PR</t>
  </si>
  <si>
    <t>200251510201144000</t>
  </si>
  <si>
    <t>2021-000312-PR</t>
  </si>
  <si>
    <t>PAUTA CARAGUAY - VICTOR HERMINIO</t>
  </si>
  <si>
    <t>200251510201145000</t>
  </si>
  <si>
    <t>2021-000313-PR-</t>
  </si>
  <si>
    <t>VALLADARES PALACIOS - MEDARDO JAVIER</t>
  </si>
  <si>
    <t>200251510201146000</t>
  </si>
  <si>
    <t>2021-000314-PR</t>
  </si>
  <si>
    <t>200251510201147000</t>
  </si>
  <si>
    <t>2021-000315-PR-</t>
  </si>
  <si>
    <t>GROUPGALAPAGOS - GROUPGALAPAGOS</t>
  </si>
  <si>
    <t>200251510201148000</t>
  </si>
  <si>
    <t>2021-000316-PR</t>
  </si>
  <si>
    <t>PAREDES ALTAMIRANO - DIRC ALEXANDER</t>
  </si>
  <si>
    <t>200251510201149000</t>
  </si>
  <si>
    <t>2021-000317-PR</t>
  </si>
  <si>
    <t>PUCHA TENE - ANGEL MEDARDO</t>
  </si>
  <si>
    <t>200251510201150000</t>
  </si>
  <si>
    <t>2021-000318-PR</t>
  </si>
  <si>
    <t>ORTEGA POMBOZA - ALEX MANUEL</t>
  </si>
  <si>
    <t>FINCA ALEXITA</t>
  </si>
  <si>
    <t>200251510201151000</t>
  </si>
  <si>
    <t>2021-000319-PR-</t>
  </si>
  <si>
    <t>MOSCOSO ESPINOSA - MILTON  SEGUNDO</t>
  </si>
  <si>
    <t>200251510201152000</t>
  </si>
  <si>
    <t>2021-000320-PR</t>
  </si>
  <si>
    <t>VALLADARES PALACIOS - JAIME ALFREDO</t>
  </si>
  <si>
    <t>HUELE COCO</t>
  </si>
  <si>
    <t>200251510201153000</t>
  </si>
  <si>
    <t>2021-000321-PR</t>
  </si>
  <si>
    <t>LOS CUATROS HERMANOS</t>
  </si>
  <si>
    <t>200251510201154000</t>
  </si>
  <si>
    <t>2021-000322-PR</t>
  </si>
  <si>
    <t>VALLADARES PALACIOS - JUANA ALICIA</t>
  </si>
  <si>
    <t>200251510201155000</t>
  </si>
  <si>
    <t>2021-000323-PR</t>
  </si>
  <si>
    <t>ORTEGA AGUIRRE - MARIANA DE JESUS</t>
  </si>
  <si>
    <t>200251510201156000</t>
  </si>
  <si>
    <t>2021-000324-PR</t>
  </si>
  <si>
    <t>200251510201157000</t>
  </si>
  <si>
    <t>2021-000325-PR</t>
  </si>
  <si>
    <t>JARAMILLO CARTAGENA - LETTY YANE</t>
  </si>
  <si>
    <t>200251510201158000</t>
  </si>
  <si>
    <t>2021-000326-PR</t>
  </si>
  <si>
    <t>GARCIA PINARGOTE - CLEVER HERMENEGILDO</t>
  </si>
  <si>
    <t>200251510201159000</t>
  </si>
  <si>
    <t>2021-000327-PR</t>
  </si>
  <si>
    <t>200251510201160000</t>
  </si>
  <si>
    <t>2021-000328-PR</t>
  </si>
  <si>
    <t>200251510201162000</t>
  </si>
  <si>
    <t>2021-000329-PR</t>
  </si>
  <si>
    <t>ANGERMEYER CARVALHAL - TATJANA NATALIE</t>
  </si>
  <si>
    <t>200251510201163000</t>
  </si>
  <si>
    <t>2021-000330-PR</t>
  </si>
  <si>
    <t>200251510201164000</t>
  </si>
  <si>
    <t>2021-000331-PR</t>
  </si>
  <si>
    <t>200251510201165000</t>
  </si>
  <si>
    <t>2021-000332-PR</t>
  </si>
  <si>
    <t xml:space="preserve">COMPAÑIA ZABUS TURISMO Y ADVENTURA - </t>
  </si>
  <si>
    <t>200251510201172000</t>
  </si>
  <si>
    <t>2021-000333-PR-</t>
  </si>
  <si>
    <t>TUPIZA GIL   - ESTELA TOMASA</t>
  </si>
  <si>
    <t>200251510201174000</t>
  </si>
  <si>
    <t>2021-000334-PR-</t>
  </si>
  <si>
    <t>200251510201175000</t>
  </si>
  <si>
    <t>2021-000335-PR</t>
  </si>
  <si>
    <t>FRITSCHI MAGDA - LARS HENRIK</t>
  </si>
  <si>
    <t>200251510201176000</t>
  </si>
  <si>
    <t>2021-000336-PR</t>
  </si>
  <si>
    <t>POMBOZA QUILE - AURELIA GERTRUDIS</t>
  </si>
  <si>
    <t>200251510201177000</t>
  </si>
  <si>
    <t>2021-000337-PR</t>
  </si>
  <si>
    <t>200251510201178000</t>
  </si>
  <si>
    <t>2021-000338-PR</t>
  </si>
  <si>
    <t>GERMAN</t>
  </si>
  <si>
    <t>200251510201179000</t>
  </si>
  <si>
    <t>2021-000339-PR</t>
  </si>
  <si>
    <t>SIMBAÑA CORO - EDWIN HERNAN</t>
  </si>
  <si>
    <t>200251510201180000</t>
  </si>
  <si>
    <t>2021-000340-PR-</t>
  </si>
  <si>
    <t>JAIME HURTADO - LUIS ANTONIO</t>
  </si>
  <si>
    <t>200251510201181000</t>
  </si>
  <si>
    <t>2021-000341-PR</t>
  </si>
  <si>
    <t xml:space="preserve">MARQUEZ REA - LADY DIANA  -    JEFFERSON </t>
  </si>
  <si>
    <t>200251510201182000</t>
  </si>
  <si>
    <t>2021-000342-PR-</t>
  </si>
  <si>
    <t>NIETO SIGUENCIA - SEGUNDO ROBERTO</t>
  </si>
  <si>
    <t>200251510201183000</t>
  </si>
  <si>
    <t>2021-000343-PR</t>
  </si>
  <si>
    <t>LERRENA CARRANZA - JENNY ALIZON</t>
  </si>
  <si>
    <t>200251510201186000</t>
  </si>
  <si>
    <t>2021-000344-PR</t>
  </si>
  <si>
    <t>ULLAGUARI RUIZ - CARMEN MARIA</t>
  </si>
  <si>
    <t>200251510201194000</t>
  </si>
  <si>
    <t>2021-000345-PR-</t>
  </si>
  <si>
    <t>LAPO MASACHE  - IGNACIO</t>
  </si>
  <si>
    <t>200251510201197000</t>
  </si>
  <si>
    <t>2021-000346-PR</t>
  </si>
  <si>
    <t>COMPAÑIA  - FONTEFRIDA</t>
  </si>
  <si>
    <t>FONTEFRIDA</t>
  </si>
  <si>
    <t>200251510201200000</t>
  </si>
  <si>
    <t>2021-000347-PR</t>
  </si>
  <si>
    <t>200251510201201000</t>
  </si>
  <si>
    <t>2021-000348-PR-</t>
  </si>
  <si>
    <t>OSORIO OSORIO - MANUEL ELADIO</t>
  </si>
  <si>
    <t>200251510201203000</t>
  </si>
  <si>
    <t>2021-000349-PR-</t>
  </si>
  <si>
    <t>POMBOZA GIL - ANIBAL GASPAR</t>
  </si>
  <si>
    <t>200251510201204000</t>
  </si>
  <si>
    <t>2021-000350-PR</t>
  </si>
  <si>
    <t>POMBOZA - ANDY MANUEL</t>
  </si>
  <si>
    <t>200251510201205000</t>
  </si>
  <si>
    <t>2021-000351-PR</t>
  </si>
  <si>
    <t>TUPIZA JARAMILLO - ROSARIO ELIZABETH</t>
  </si>
  <si>
    <t>200251510201206000</t>
  </si>
  <si>
    <t>2021-000352-PR-</t>
  </si>
  <si>
    <t>GONZALEZ RIZO - JESSICA CRISTINA</t>
  </si>
  <si>
    <t>200251510201207000</t>
  </si>
  <si>
    <t>2021-000353-PR</t>
  </si>
  <si>
    <t>OLIVARES SEGOVIA - RICARDO WALTER</t>
  </si>
  <si>
    <t>200251510201208000</t>
  </si>
  <si>
    <t>2021-000354-PR</t>
  </si>
  <si>
    <t>ROMERO TORRES - GEOVANNY</t>
  </si>
  <si>
    <t>200251510201209000</t>
  </si>
  <si>
    <t>2021-000355-PR</t>
  </si>
  <si>
    <t>CHANGO MIRANDA - RAFAEL DAVID</t>
  </si>
  <si>
    <t>200251510201210000</t>
  </si>
  <si>
    <t>2021-000356-PR-</t>
  </si>
  <si>
    <t>ROMERO ORDOÑEZ - ALAM ESLI</t>
  </si>
  <si>
    <t>200251510201211000</t>
  </si>
  <si>
    <t>2021-000357-PR</t>
  </si>
  <si>
    <t>CABRERA ANZULES - ANIBAL MANUEL</t>
  </si>
  <si>
    <t>200251510201213000</t>
  </si>
  <si>
    <t>2021-000358-PR</t>
  </si>
  <si>
    <t xml:space="preserve">GIL POMBOZA - PILCO PILLAJO - NANCY OLINDA </t>
  </si>
  <si>
    <t>LA ALFAJIA</t>
  </si>
  <si>
    <t>200251510201223000</t>
  </si>
  <si>
    <t>2021-000359-PR-</t>
  </si>
  <si>
    <t>MENDOZA VIEJO - JOSE ANTONIO</t>
  </si>
  <si>
    <t>CERRO VERDE - IRENE2</t>
  </si>
  <si>
    <t>200251510201224000</t>
  </si>
  <si>
    <t>2021-000360-PR-</t>
  </si>
  <si>
    <t>LOS MENDOZAS</t>
  </si>
  <si>
    <t>200251510201225000</t>
  </si>
  <si>
    <t>2021-000361-PR-</t>
  </si>
  <si>
    <t>200251510201226000</t>
  </si>
  <si>
    <t>2021-000362-PR</t>
  </si>
  <si>
    <t>ORTEGA TOAPANTA - ROSA</t>
  </si>
  <si>
    <t>200251510201227000</t>
  </si>
  <si>
    <t>2021-000363-PR</t>
  </si>
  <si>
    <t>INFIERNILLO</t>
  </si>
  <si>
    <t>200251510201228000</t>
  </si>
  <si>
    <t>2021-000364-PR</t>
  </si>
  <si>
    <t>200251510201229000</t>
  </si>
  <si>
    <t>2021-000365-PR</t>
  </si>
  <si>
    <t>200251510201230000</t>
  </si>
  <si>
    <t>2021-000366-PR-</t>
  </si>
  <si>
    <t>200251510201231000</t>
  </si>
  <si>
    <t>2021-000367-PR</t>
  </si>
  <si>
    <t>TORRES CHICA - GASTON JUNIOR</t>
  </si>
  <si>
    <t>200251510201232000</t>
  </si>
  <si>
    <t>2021-000368-PR</t>
  </si>
  <si>
    <t>S/N.</t>
  </si>
  <si>
    <t>200251510201240000</t>
  </si>
  <si>
    <t>2021-000369-PR-</t>
  </si>
  <si>
    <t>MENDOZA YEPEZ - BRAULIO FABIAN</t>
  </si>
  <si>
    <t>CERRO RURAL</t>
  </si>
  <si>
    <t>200251510201241000</t>
  </si>
  <si>
    <t>2021-000370-PR</t>
  </si>
  <si>
    <t>MENDOZA YEPEZ - MAXIMO</t>
  </si>
  <si>
    <t>200251510201244000</t>
  </si>
  <si>
    <t>2021-000371-PR</t>
  </si>
  <si>
    <t>200251510201259000</t>
  </si>
  <si>
    <t>2021-000372-PR-</t>
  </si>
  <si>
    <t>LUNA CORONEL - MARIA DEL CARMEN</t>
  </si>
  <si>
    <t>200251510201271000</t>
  </si>
  <si>
    <t>2021-000373-PR-</t>
  </si>
  <si>
    <t>ABUDEYE LUNA - JAHIR EDUARDO</t>
  </si>
  <si>
    <t>LUNA</t>
  </si>
  <si>
    <t>200251510201272000</t>
  </si>
  <si>
    <t>2021-000374-PR-</t>
  </si>
  <si>
    <t>ABUDEYE LUNA - LESLY NATHALIE</t>
  </si>
  <si>
    <t>LESLY</t>
  </si>
  <si>
    <t>200251510201275000</t>
  </si>
  <si>
    <t>2021-000375-PR</t>
  </si>
  <si>
    <t>FLOR GIL - JULIO</t>
  </si>
  <si>
    <t>200251510201278000</t>
  </si>
  <si>
    <t>2021-000376-PR</t>
  </si>
  <si>
    <t>GARCIA PINARGOTE     - MARITZA KARINA</t>
  </si>
  <si>
    <t>200251510201279000</t>
  </si>
  <si>
    <t>2021-000377-PR</t>
  </si>
  <si>
    <t>LA PONDEROSA</t>
  </si>
  <si>
    <t>200251510201280000</t>
  </si>
  <si>
    <t>2021-000378-PR</t>
  </si>
  <si>
    <t>GARCIA PINARGOTE  - PAOLA TOMACITA</t>
  </si>
  <si>
    <t>200251510201281000</t>
  </si>
  <si>
    <t>2021-000379-PR</t>
  </si>
  <si>
    <t xml:space="preserve">DIRECCION DISTRITAL 20D01-SAN CRIST - </t>
  </si>
  <si>
    <t>MAG.</t>
  </si>
  <si>
    <t>200251510201287000</t>
  </si>
  <si>
    <t>2021-000380-PR</t>
  </si>
  <si>
    <t>EL GRAMERO</t>
  </si>
  <si>
    <t>200251510201300000</t>
  </si>
  <si>
    <t>2021-000381-PR</t>
  </si>
  <si>
    <t>MOROCHO AGUINSACA - LIVIA AGRIPINA</t>
  </si>
  <si>
    <t>200251510201301000</t>
  </si>
  <si>
    <t>2021-000382-PR-</t>
  </si>
  <si>
    <t>EL CERRITO NEGRO</t>
  </si>
  <si>
    <t>200251510201302000</t>
  </si>
  <si>
    <t>2021-000383-PR</t>
  </si>
  <si>
    <t>MOROCHO AGUINSACA - ALCIDES MEDARDO</t>
  </si>
  <si>
    <t>200251510201303000</t>
  </si>
  <si>
    <t>2021-000384-PR</t>
  </si>
  <si>
    <t>SINCHE MEDINA - PIEDAD ESPERANZA</t>
  </si>
  <si>
    <t>200251510201304000</t>
  </si>
  <si>
    <t>2021-000385-PR</t>
  </si>
  <si>
    <t>NARANJO ACOSTA - ELDER MILTON</t>
  </si>
  <si>
    <t>EL PARAISO</t>
  </si>
  <si>
    <t>200251510201305000</t>
  </si>
  <si>
    <t>2021-000386-PR</t>
  </si>
  <si>
    <t xml:space="preserve">BAJAÑA BAUS - NARANJO BAJAÑA - SAMANTA - </t>
  </si>
  <si>
    <t>200251510201306000</t>
  </si>
  <si>
    <t>2021-000387-PR</t>
  </si>
  <si>
    <t>GIL ORTEGA - FRANKLIN GABRIEL</t>
  </si>
  <si>
    <t>200251510201308000</t>
  </si>
  <si>
    <t>2021-000388-PR-</t>
  </si>
  <si>
    <t>COOPERATIVA COOPCCP - COOPCCP</t>
  </si>
  <si>
    <t>200251510201309000</t>
  </si>
  <si>
    <t>2021-000389-PR</t>
  </si>
  <si>
    <t>200251510201310000</t>
  </si>
  <si>
    <t>2021-000390-PR</t>
  </si>
  <si>
    <t>BURI MOROCHO - ROSITA ENITH</t>
  </si>
  <si>
    <t>200251510201311000</t>
  </si>
  <si>
    <t>2021-000391-PR-</t>
  </si>
  <si>
    <t>MOROCHO SEGURA - NANCY ISABEL</t>
  </si>
  <si>
    <t>200251510201318000</t>
  </si>
  <si>
    <t>2021-000392-PR</t>
  </si>
  <si>
    <t>NARANJO FREIRE  - DIANA ALEXANDRA</t>
  </si>
  <si>
    <t>200251510201319000</t>
  </si>
  <si>
    <t>2021-000393-PR</t>
  </si>
  <si>
    <t>NARANJO FREIRE - FLOR VIVIANA</t>
  </si>
  <si>
    <t>VIVIANA</t>
  </si>
  <si>
    <t>200251510201320000</t>
  </si>
  <si>
    <t>2021-000394-PR</t>
  </si>
  <si>
    <t>NARANJO FREIRE  - INDIRA YADIRA</t>
  </si>
  <si>
    <t>INDIRA</t>
  </si>
  <si>
    <t>200251510201322000</t>
  </si>
  <si>
    <t>2021-000395-PR-</t>
  </si>
  <si>
    <t>SANTANDER ESPINOZA - MARIA CESARIA</t>
  </si>
  <si>
    <t>200251510201345000</t>
  </si>
  <si>
    <t>2021-000396-PR</t>
  </si>
  <si>
    <t>ITURRALDE GOMEZ DE LA TORRE - MACARENA</t>
  </si>
  <si>
    <t>200251510201360000</t>
  </si>
  <si>
    <t>2021-000397-PR-</t>
  </si>
  <si>
    <t xml:space="preserve">MALAGUTI BIGI - VALDIVIESO ACUÑA - BIGI - </t>
  </si>
  <si>
    <t>200251510201362000</t>
  </si>
  <si>
    <t>2021-000398-PR</t>
  </si>
  <si>
    <t>SANDOVAL  MOLINA - ROSALIA  ANGELICA</t>
  </si>
  <si>
    <t>ROSALIA</t>
  </si>
  <si>
    <t>200251510201363000</t>
  </si>
  <si>
    <t>2021-000399-PR</t>
  </si>
  <si>
    <t>OSORIO MORALES - PEDRO FELIX</t>
  </si>
  <si>
    <t>PEDRO</t>
  </si>
  <si>
    <t>200251510201364000</t>
  </si>
  <si>
    <t>2021-000400-PR</t>
  </si>
  <si>
    <t>FLOR ALVARADO - INGRIS MAGOLA</t>
  </si>
  <si>
    <t>200251510201365000</t>
  </si>
  <si>
    <t>2021-000401-PR</t>
  </si>
  <si>
    <t>200251510201367000</t>
  </si>
  <si>
    <t>2021-000402-PR</t>
  </si>
  <si>
    <t>GIL TUPIZA - LUIS ALBERTO</t>
  </si>
  <si>
    <t>200251510201369000</t>
  </si>
  <si>
    <t>2021-000403-PR</t>
  </si>
  <si>
    <t>YEPEZ SANDOVAL - TERESA DE JESUS</t>
  </si>
  <si>
    <t>200251510201371000</t>
  </si>
  <si>
    <t>2021-000404-PR-</t>
  </si>
  <si>
    <t>JARAMILLO CARTAGENA - GERMAN ANTONIO</t>
  </si>
  <si>
    <t>200251510201372000</t>
  </si>
  <si>
    <t>2021-000405-PR-</t>
  </si>
  <si>
    <t>CAIZA VILLAMARIN - MANUEL LEONIDAS</t>
  </si>
  <si>
    <t>200251510201375000</t>
  </si>
  <si>
    <t>2021-000406-PR</t>
  </si>
  <si>
    <t>200251510201378000</t>
  </si>
  <si>
    <t>2021-000407-PR</t>
  </si>
  <si>
    <t>AGUINSACA SATAMA  - - JOSE FRANCISCO</t>
  </si>
  <si>
    <t>EDELMIRA</t>
  </si>
  <si>
    <t>200251510201386000</t>
  </si>
  <si>
    <t>2021-000408-PR</t>
  </si>
  <si>
    <t>TUPIZA GIL - HECTOR FERNANDO</t>
  </si>
  <si>
    <t>LOS MELLIZOS</t>
  </si>
  <si>
    <t>200251510201391000</t>
  </si>
  <si>
    <t>2021-000409-PR-</t>
  </si>
  <si>
    <t>MENDOZA YEPEZ - HILDA</t>
  </si>
  <si>
    <t>200251510201399000</t>
  </si>
  <si>
    <t>2021-000410-PR</t>
  </si>
  <si>
    <t>SALAZAR GIL - MYRIAM ALEXANDRA</t>
  </si>
  <si>
    <t>MIRIAN</t>
  </si>
  <si>
    <t>200251510201400000</t>
  </si>
  <si>
    <t>2021-000411-PR</t>
  </si>
  <si>
    <t>RAMON VIVANCO  - PEDRO ISRRAEL</t>
  </si>
  <si>
    <t>RAMON</t>
  </si>
  <si>
    <t>200251510201401000</t>
  </si>
  <si>
    <t>2021-000412-PR</t>
  </si>
  <si>
    <t>VICTTORIA</t>
  </si>
  <si>
    <t>200251510201407000</t>
  </si>
  <si>
    <t>2021-000413-PR</t>
  </si>
  <si>
    <t>CARTAGENA JARAMILLO - EDWIN MAURICIO</t>
  </si>
  <si>
    <t>PAKOLOLO</t>
  </si>
  <si>
    <t>200251510201408000</t>
  </si>
  <si>
    <t>2021-000414-PR</t>
  </si>
  <si>
    <t>ROSERO CARTAGENA  - IVAN EFRAIN</t>
  </si>
  <si>
    <t>200251510201427000</t>
  </si>
  <si>
    <t>2021-000415-PR</t>
  </si>
  <si>
    <t>TUTIVEN ORTEGA - UBALDA SEMIRA</t>
  </si>
  <si>
    <t>200251510201428000</t>
  </si>
  <si>
    <t>2021-000416-PR</t>
  </si>
  <si>
    <t>TUTIVEN ORTEGA - OTON - BECERRA GIL DIANA</t>
  </si>
  <si>
    <t>DIANITA</t>
  </si>
  <si>
    <t>200251510201499000</t>
  </si>
  <si>
    <t>2021-000417-PR</t>
  </si>
  <si>
    <t xml:space="preserve">MEZA VERA - GIL YEPEZ - DAVID ROGELIO - </t>
  </si>
  <si>
    <t>MEZA</t>
  </si>
  <si>
    <t>200251510201500000</t>
  </si>
  <si>
    <t>2021-000418-PR</t>
  </si>
  <si>
    <t>200251510201503000</t>
  </si>
  <si>
    <t>2021-000419-PR</t>
  </si>
  <si>
    <t xml:space="preserve">CARTAGENA JARAMILLO -MILTON CARLOS - </t>
  </si>
  <si>
    <t>200251510201504000</t>
  </si>
  <si>
    <t>2021-000420-PR</t>
  </si>
  <si>
    <t>CONSTANTE VALLADARES - DAVID</t>
  </si>
  <si>
    <t>200251510201509000</t>
  </si>
  <si>
    <t>2021-000421-PR</t>
  </si>
  <si>
    <t>PILLO CHILLAGANA - SEGUNDO JUAN</t>
  </si>
  <si>
    <t>200251510201510000</t>
  </si>
  <si>
    <t>2021-000422-PR</t>
  </si>
  <si>
    <t>QUEZADA YAGUANA  - WILMER TEODULO</t>
  </si>
  <si>
    <t>QUEZADA</t>
  </si>
  <si>
    <t>200251510201526000</t>
  </si>
  <si>
    <t>2021-000423-PR</t>
  </si>
  <si>
    <t>TUPIZA CHAMAIDAN - JUAN ALBERTO</t>
  </si>
  <si>
    <t>200251510201701000</t>
  </si>
  <si>
    <t>2021-000424-PR</t>
  </si>
  <si>
    <t>GIL ORTEGA  - LUIS ALBERTO</t>
  </si>
  <si>
    <t>200251510201801000</t>
  </si>
  <si>
    <t>2021-000425-PR-</t>
  </si>
  <si>
    <t>PULLAGUARI PULLAGUARI - JOSE ANTONIO</t>
  </si>
  <si>
    <t>200251510201802000</t>
  </si>
  <si>
    <t>2021-000426-PR</t>
  </si>
  <si>
    <t>200251510201803000</t>
  </si>
  <si>
    <t>2021-000427-PR-</t>
  </si>
  <si>
    <t>JONANSITO</t>
  </si>
  <si>
    <t>200251510201805000</t>
  </si>
  <si>
    <t>2021-000428-PR</t>
  </si>
  <si>
    <t>FINCA LOS MOSQUERA</t>
  </si>
  <si>
    <t>200251510201806000</t>
  </si>
  <si>
    <t>2021-000429-PR</t>
  </si>
  <si>
    <t>MORALES MURILLO - MARTHA NATIVIDAD</t>
  </si>
  <si>
    <t>CEDRO</t>
  </si>
  <si>
    <t>200251510201809000</t>
  </si>
  <si>
    <t>2021-000430-PR</t>
  </si>
  <si>
    <t>200251510201810000</t>
  </si>
  <si>
    <t>2021-000431-PR</t>
  </si>
  <si>
    <t>SCHUIT - LIENKE</t>
  </si>
  <si>
    <t>200251510201901000</t>
  </si>
  <si>
    <t>2021-000432-PR</t>
  </si>
  <si>
    <t>200251510201902000</t>
  </si>
  <si>
    <t>2021-000433-PR</t>
  </si>
  <si>
    <t>LOMA Y MAR</t>
  </si>
  <si>
    <t>200251510201903000</t>
  </si>
  <si>
    <t>2021-000434-PR</t>
  </si>
  <si>
    <t>ALTAMIRANO MARIÑO - CESAR VENANCIO</t>
  </si>
  <si>
    <t>LOS CIRUELOS</t>
  </si>
  <si>
    <t>200251510201904000</t>
  </si>
  <si>
    <t>2021-000435-PR</t>
  </si>
  <si>
    <t>GIL YEPEZ - MERCY MATILDE</t>
  </si>
  <si>
    <t>200251510201905000</t>
  </si>
  <si>
    <t>2021-000436-PR</t>
  </si>
  <si>
    <t>DAZA  ALIATIS - SILVANA</t>
  </si>
  <si>
    <t>200251510201906000</t>
  </si>
  <si>
    <t>2021-000437-PR</t>
  </si>
  <si>
    <t>EL PEDREGAL 3</t>
  </si>
  <si>
    <t>200251510201907000</t>
  </si>
  <si>
    <t>2021-000438-PR-</t>
  </si>
  <si>
    <t>JARAMILLO GIL - DELSY YECENIA</t>
  </si>
  <si>
    <t>MAYDEL</t>
  </si>
  <si>
    <t>200251510201909000</t>
  </si>
  <si>
    <t>2021-000439-PR</t>
  </si>
  <si>
    <t>200251510202002000</t>
  </si>
  <si>
    <t>2021-000440-PR-</t>
  </si>
  <si>
    <t>QUINTA JENNIFFER</t>
  </si>
  <si>
    <t>200251510202025000</t>
  </si>
  <si>
    <t>2021-000441-PR</t>
  </si>
  <si>
    <t>200251510202099000</t>
  </si>
  <si>
    <t>2021-000442-PR</t>
  </si>
  <si>
    <t>200251510202125000</t>
  </si>
  <si>
    <t>2021-000443-PR</t>
  </si>
  <si>
    <t>PESANTE PALMA - VICENTE BOLIVAR</t>
  </si>
  <si>
    <t>200251510202158000</t>
  </si>
  <si>
    <t>2021-000444-PR</t>
  </si>
  <si>
    <t>RONQUILLO ALVARADO  - MARIA JANINA</t>
  </si>
  <si>
    <t>200251510202315000</t>
  </si>
  <si>
    <t>2021-000445-PR</t>
  </si>
  <si>
    <t>CAIZA VILLAMARIN - BERTHA</t>
  </si>
  <si>
    <t>200251510202371000</t>
  </si>
  <si>
    <t>2021-000446-PR</t>
  </si>
  <si>
    <t>MENDOZA CUELLO - ANGELA MARGARITA</t>
  </si>
  <si>
    <t>RANCHO ANGELITA</t>
  </si>
  <si>
    <t>200251510203005000</t>
  </si>
  <si>
    <t>2021-000447-PR</t>
  </si>
  <si>
    <t>CHAVEZ GARCIA - EDWIN ESTEBAN</t>
  </si>
  <si>
    <t>200251510203070000</t>
  </si>
  <si>
    <t>2021-000448-PR</t>
  </si>
  <si>
    <t>JARAMILLO DELGADO - JORGE ENRIQUE</t>
  </si>
  <si>
    <t>200251510203071000</t>
  </si>
  <si>
    <t>2021-000449-PR-</t>
  </si>
  <si>
    <t>MOROCHO CARAGUAY - ROSSEVELT STALIN</t>
  </si>
  <si>
    <t>200251510203090000</t>
  </si>
  <si>
    <t>2021-000450-PR</t>
  </si>
  <si>
    <t>SANTA TERESITA</t>
  </si>
  <si>
    <t>200251510203222000</t>
  </si>
  <si>
    <t>2021-000451-PR-</t>
  </si>
  <si>
    <t>ESPINOZA AUCACAMA - PATRICIO RENE</t>
  </si>
  <si>
    <t>200251510203223000</t>
  </si>
  <si>
    <t>2021-000452-PR</t>
  </si>
  <si>
    <t>GARCIA RAMOS - WILSON NICASIO</t>
  </si>
  <si>
    <t>200251510203224000</t>
  </si>
  <si>
    <t>2021-000453-PR</t>
  </si>
  <si>
    <t>GIL POMBOZA - HERIBERTO</t>
  </si>
  <si>
    <t>HERIBERTO</t>
  </si>
  <si>
    <t>200251510203225000</t>
  </si>
  <si>
    <t>2021-000454-PR</t>
  </si>
  <si>
    <t>200251510203226000</t>
  </si>
  <si>
    <t>2021-000455-PR</t>
  </si>
  <si>
    <t>GIL TORRES - CINTHIA MACARENA</t>
  </si>
  <si>
    <t>200251510203227000</t>
  </si>
  <si>
    <t>2021-000456-PR</t>
  </si>
  <si>
    <t>GIL OCHOA - GUILLERMO</t>
  </si>
  <si>
    <t>200251510203228000</t>
  </si>
  <si>
    <t>2021-000457-PR</t>
  </si>
  <si>
    <t>TOALA MACIAS - JACINTO HERIBERTO</t>
  </si>
  <si>
    <t>200251510203229000</t>
  </si>
  <si>
    <t>2021-000458-PR</t>
  </si>
  <si>
    <t>SALAZAR CASTRO - ARTURO ALEJANDRO</t>
  </si>
  <si>
    <t>200251510203230000</t>
  </si>
  <si>
    <t>2021-000459-PR</t>
  </si>
  <si>
    <t xml:space="preserve">RIVADENEIRA BUSTAMANTE - ESTEBAN </t>
  </si>
  <si>
    <t>200251510203231000</t>
  </si>
  <si>
    <t>2021-000460-PR</t>
  </si>
  <si>
    <t>CARTAGENA JARAMILLO - RUTH BEATRIZ</t>
  </si>
  <si>
    <t>200251510203232000</t>
  </si>
  <si>
    <t>2021-000461-PR</t>
  </si>
  <si>
    <t>MOROCHO CARAGUAY - VICTOR ALFREDO</t>
  </si>
  <si>
    <t>200251510203233000</t>
  </si>
  <si>
    <t>2021-000462-PR</t>
  </si>
  <si>
    <t>GARCIA ZAMORA - VERONICA JAQUELINE</t>
  </si>
  <si>
    <t>200251510203234000</t>
  </si>
  <si>
    <t>2021-000463-PR</t>
  </si>
  <si>
    <t>GARCIA ARICO - DANIELA MICHELLE</t>
  </si>
  <si>
    <t>200251510203235000</t>
  </si>
  <si>
    <t>2021-000464-PR</t>
  </si>
  <si>
    <t>GARCIA ZAMORA - WILSON VINICIO</t>
  </si>
  <si>
    <t>200251510203236000</t>
  </si>
  <si>
    <t>2021-000465-PR</t>
  </si>
  <si>
    <t>ARICO TOLEDO - ELENA MARGARITA</t>
  </si>
  <si>
    <t>200251510203237000</t>
  </si>
  <si>
    <t>2021-000466-PR</t>
  </si>
  <si>
    <t>GARCIA RAMOS - LUIS</t>
  </si>
  <si>
    <t>200251510203238000</t>
  </si>
  <si>
    <t>2021-000467-PR</t>
  </si>
  <si>
    <t>200251510203239000</t>
  </si>
  <si>
    <t>2021-000468-PR</t>
  </si>
  <si>
    <t>SALAZAR TUPIZA  - JAIME LENIN</t>
  </si>
  <si>
    <t>LENIN</t>
  </si>
  <si>
    <t>200251510203301000</t>
  </si>
  <si>
    <t>2021-000469-PR</t>
  </si>
  <si>
    <t>CARRION ROJAS - MANUEL ANTONIO</t>
  </si>
  <si>
    <t>CARRION</t>
  </si>
  <si>
    <t>200251510203302000</t>
  </si>
  <si>
    <t>2021-000470-PR</t>
  </si>
  <si>
    <t>MURILLO OJEDA  - ASUSENA JAKELINE</t>
  </si>
  <si>
    <t>ASUSENA</t>
  </si>
  <si>
    <t>200251510209072000</t>
  </si>
  <si>
    <t>2021-000471-PR</t>
  </si>
  <si>
    <t>FLORES JARAMILLO - PABLO ISRAEL</t>
  </si>
  <si>
    <t>200251510229200000</t>
  </si>
  <si>
    <t>2021-000472-PR</t>
  </si>
  <si>
    <t>BLUM SALAZAR - ANDREA PAOLA</t>
  </si>
  <si>
    <t>200251510229201000</t>
  </si>
  <si>
    <t>2021-000473-PR-</t>
  </si>
  <si>
    <t>BELTRAN TUPIZA - MIRIAN GRACIELA</t>
  </si>
  <si>
    <t>200251510229202000</t>
  </si>
  <si>
    <t>2021-000474-PR</t>
  </si>
  <si>
    <t>BELTRAN TUPIZA - DANIEL RODOLFO</t>
  </si>
  <si>
    <t>200251510229203000</t>
  </si>
  <si>
    <t>2021-000475-PR</t>
  </si>
  <si>
    <t>BELTRAN TUPIZA - FELIX RODRIGO</t>
  </si>
  <si>
    <t>200251515101022000</t>
  </si>
  <si>
    <t>2021-000476-PR-</t>
  </si>
  <si>
    <t>AreaPredio</t>
  </si>
  <si>
    <t>AvalúoPredio</t>
  </si>
  <si>
    <t>AreaConst</t>
  </si>
  <si>
    <t>AvalúoConstr</t>
  </si>
  <si>
    <t>referencia</t>
  </si>
  <si>
    <t>propietario</t>
  </si>
  <si>
    <t>cedula</t>
  </si>
  <si>
    <t>codigoParroquia</t>
  </si>
  <si>
    <t>direccion</t>
  </si>
  <si>
    <t>Alavúo Terreno</t>
  </si>
  <si>
    <t>Avalúo Construcción</t>
  </si>
  <si>
    <t>Base Imponible</t>
  </si>
  <si>
    <t>IMPUESTO PREDIAL URBANO</t>
  </si>
  <si>
    <t xml:space="preserve"> CUERPO DE BOMBEROS UR</t>
  </si>
  <si>
    <t>TASA DE SERVICIO ADMINISTRATIVO URBANO</t>
  </si>
  <si>
    <t>fechaEmision</t>
  </si>
  <si>
    <t>fechaVencimiento</t>
  </si>
  <si>
    <t>Avaluo Total</t>
  </si>
  <si>
    <t>Parroquia</t>
  </si>
  <si>
    <t>200250</t>
  </si>
  <si>
    <t>200251</t>
  </si>
  <si>
    <t>CENTRO AGRICOLA CANTONAL ISABELA</t>
  </si>
  <si>
    <t>RON MELO-SANTIAGO RAFAEL - ROMERO VALDIVIEZ-GIOVANNA ENRIQUETA</t>
  </si>
  <si>
    <t>GIL TORRES - SANCHEZ JIMENEZ - TONY DANIEL-MARIA PAOLA</t>
  </si>
  <si>
    <t>GARCIA POMBOZA - BAQUERIZO SUAREZ - WALTER ELIAS - PIEDAD JULIETA</t>
  </si>
  <si>
    <t>MONCAYO SOLORZANO- MEDRANDA LOOR - CARLOS ALEXI-MERLI</t>
  </si>
  <si>
    <t>MISNION FRANCISCABA</t>
  </si>
  <si>
    <t>COMPAÑIA YIMBOLL S.A. "PACHECO VIVI</t>
  </si>
  <si>
    <t>CEVALLOS LOOR</t>
  </si>
  <si>
    <t>VISTABELA S.A.</t>
  </si>
  <si>
    <t>MOSQUERA GIL - SANTANDER - IVAN RAMIRO - SANDRA</t>
  </si>
  <si>
    <t xml:space="preserve">TENELEMA MORAN - IGNACIO DANIEL </t>
  </si>
  <si>
    <t>MEDINA MARIA SUSANA E HIJOS - MARIA SUSANA-SINCHE MEDINA</t>
  </si>
  <si>
    <t>SOCIEDAD WARNER OSORIO</t>
  </si>
  <si>
    <t>ALTAMIRANO MARIÑO - CESAR VENANCIO-SVEN ALEXANDER</t>
  </si>
  <si>
    <t>CUMBICOS CHAVEZ - PAUTA SINCHE - MARCO BENITO - JUDY CLEMENCIA</t>
  </si>
  <si>
    <t>RONQUILLO ALVARADO  - MARIA JANINA - RONQUILLO MARIA - PILAMUNGA ERNESTO</t>
  </si>
  <si>
    <t>TRUJILLO GUERRA - MARIA BEATRIZ - FELIPE JAVIER</t>
  </si>
  <si>
    <t>OPERATIVA ISABELA</t>
  </si>
  <si>
    <t>DIRECCION DISTRITAL 20D01.</t>
  </si>
  <si>
    <t>FUNDACION CHARLES DARWIN</t>
  </si>
  <si>
    <t xml:space="preserve">PERALTA  ROBLES  - NELTON DE LOS ANGELES </t>
  </si>
  <si>
    <t>AGRICOSANMARCOS S.A.</t>
  </si>
  <si>
    <t>GARCIA - PAREDES - ASOCIADOS - GARCIA - PAREDES - ASOCIADOS</t>
  </si>
  <si>
    <t>NULL</t>
  </si>
  <si>
    <t>MENDEZ SANDOVAL-MARTINES MENDEZ-MAR - DIANA GABRIELA-ROSITA GABRIELA-PASQ</t>
  </si>
  <si>
    <t>GROUPGALAPAGOS</t>
  </si>
  <si>
    <t>COMPAÑIA ZABUS TURISMO Y ADVENTURA</t>
  </si>
  <si>
    <t>MARQUEZ REA - LADY DIANA  -    JEFFERSON ALEJANDR</t>
  </si>
  <si>
    <t>BAJAÑA BAUS - NARANJO BAJAÑA - SAMANTA - MILTON FEDERMAN</t>
  </si>
  <si>
    <t>MEZA VERA - GIL YEPEZ - DAVID ROGELIO - SANDRA JAKELINE</t>
  </si>
  <si>
    <t xml:space="preserve">QUEZADA YAGUANA  - WILMER TEODULO </t>
  </si>
  <si>
    <t xml:space="preserve">RONQUILLO ALVARADO  - MARIA JANINA </t>
  </si>
  <si>
    <t>0911151124</t>
  </si>
  <si>
    <t>2000054235001</t>
  </si>
  <si>
    <t>0000030383</t>
  </si>
  <si>
    <t>2000017539</t>
  </si>
  <si>
    <t>1711059137</t>
  </si>
  <si>
    <t>1313163089</t>
  </si>
  <si>
    <t>1710327139</t>
  </si>
  <si>
    <t>1001266673</t>
  </si>
  <si>
    <t>2000079596</t>
  </si>
  <si>
    <t>1709188674</t>
  </si>
  <si>
    <t>1710455393</t>
  </si>
  <si>
    <t>2000033205</t>
  </si>
  <si>
    <t>1721912523</t>
  </si>
  <si>
    <t>2000014247</t>
  </si>
  <si>
    <t>1103083133</t>
  </si>
  <si>
    <t>0908161052</t>
  </si>
  <si>
    <t>2000023321</t>
  </si>
  <si>
    <t>2000019444</t>
  </si>
  <si>
    <t>2000040671</t>
  </si>
  <si>
    <t>1000924785</t>
  </si>
  <si>
    <t>2000052353</t>
  </si>
  <si>
    <t>2000039640</t>
  </si>
  <si>
    <t>2000024550</t>
  </si>
  <si>
    <t>0916571482</t>
  </si>
  <si>
    <t>1102504857</t>
  </si>
  <si>
    <t>2000008934</t>
  </si>
  <si>
    <t>2000030581</t>
  </si>
  <si>
    <t>2000045985</t>
  </si>
  <si>
    <t>2000041430</t>
  </si>
  <si>
    <t>2000050274</t>
  </si>
  <si>
    <t>2000054250</t>
  </si>
  <si>
    <t>2000024519</t>
  </si>
  <si>
    <t>0501948152</t>
  </si>
  <si>
    <t>2091656616001</t>
  </si>
  <si>
    <t>1704747060</t>
  </si>
  <si>
    <t>1713108668001</t>
  </si>
  <si>
    <t>2000031973</t>
  </si>
  <si>
    <t>0913817581</t>
  </si>
  <si>
    <t>2000034435</t>
  </si>
  <si>
    <t>0930467147</t>
  </si>
  <si>
    <t>2000041091</t>
  </si>
  <si>
    <t>0301416368</t>
  </si>
  <si>
    <t>2000017778</t>
  </si>
  <si>
    <t>1756749451</t>
  </si>
  <si>
    <t>0919092742</t>
  </si>
  <si>
    <t>2000028684</t>
  </si>
  <si>
    <t>0000030334</t>
  </si>
  <si>
    <t>0000000171007</t>
  </si>
  <si>
    <t>0993127220001</t>
  </si>
  <si>
    <t>2000017722</t>
  </si>
  <si>
    <t>1712795424</t>
  </si>
  <si>
    <t>0000000000106</t>
  </si>
  <si>
    <t>1703410900</t>
  </si>
  <si>
    <t>0992597313001</t>
  </si>
  <si>
    <t>2000044475</t>
  </si>
  <si>
    <t>1701255356</t>
  </si>
  <si>
    <t>2000017752</t>
  </si>
  <si>
    <t>2000050043</t>
  </si>
  <si>
    <t>2000011240</t>
  </si>
  <si>
    <t>2000050266</t>
  </si>
  <si>
    <t>2000050035</t>
  </si>
  <si>
    <t>1715706360</t>
  </si>
  <si>
    <t>2000036778</t>
  </si>
  <si>
    <t>0921159786</t>
  </si>
  <si>
    <t>2000050050</t>
  </si>
  <si>
    <t>0903412562</t>
  </si>
  <si>
    <t>0300695137</t>
  </si>
  <si>
    <t>0000000350</t>
  </si>
  <si>
    <t>2000008504</t>
  </si>
  <si>
    <t>2000044848</t>
  </si>
  <si>
    <t>0801663782</t>
  </si>
  <si>
    <t>2000013330</t>
  </si>
  <si>
    <t>2000084299</t>
  </si>
  <si>
    <t>1800339291</t>
  </si>
  <si>
    <t>2000012258</t>
  </si>
  <si>
    <t>2000027025</t>
  </si>
  <si>
    <t>2000035101</t>
  </si>
  <si>
    <t>2000050084</t>
  </si>
  <si>
    <t>1101640546</t>
  </si>
  <si>
    <t>2000002043</t>
  </si>
  <si>
    <t>0603021163</t>
  </si>
  <si>
    <t>2000002200</t>
  </si>
  <si>
    <t>2000017851</t>
  </si>
  <si>
    <t>2000048591</t>
  </si>
  <si>
    <t>0991188614001</t>
  </si>
  <si>
    <t>1100360286</t>
  </si>
  <si>
    <t>2000044871</t>
  </si>
  <si>
    <t>2000020517</t>
  </si>
  <si>
    <t>2000058996</t>
  </si>
  <si>
    <t>2000037990</t>
  </si>
  <si>
    <t>1707010052</t>
  </si>
  <si>
    <t>2000033247</t>
  </si>
  <si>
    <t>1100437134</t>
  </si>
  <si>
    <t>1102426366</t>
  </si>
  <si>
    <t>2000015319</t>
  </si>
  <si>
    <t>2000008496</t>
  </si>
  <si>
    <t>2000071858</t>
  </si>
  <si>
    <t>0908618846</t>
  </si>
  <si>
    <t>1800343558</t>
  </si>
  <si>
    <t>2000037685</t>
  </si>
  <si>
    <t>2000010104</t>
  </si>
  <si>
    <t>2000048138</t>
  </si>
  <si>
    <t>2000001947</t>
  </si>
  <si>
    <t>2000024196</t>
  </si>
  <si>
    <t>1702739176</t>
  </si>
  <si>
    <t>1702761832</t>
  </si>
  <si>
    <t>1722834502</t>
  </si>
  <si>
    <t>1707561062</t>
  </si>
  <si>
    <t>0909223935</t>
  </si>
  <si>
    <t>2000030813</t>
  </si>
  <si>
    <t>1703811560</t>
  </si>
  <si>
    <t>2000021374</t>
  </si>
  <si>
    <t>2000012019</t>
  </si>
  <si>
    <t>1102228614</t>
  </si>
  <si>
    <t>1704010949</t>
  </si>
  <si>
    <t>1710906130</t>
  </si>
  <si>
    <t>2000017463</t>
  </si>
  <si>
    <t>2000088167</t>
  </si>
  <si>
    <t>2000001798</t>
  </si>
  <si>
    <t>0602066417</t>
  </si>
  <si>
    <t>0200507416</t>
  </si>
  <si>
    <t>1200080784</t>
  </si>
  <si>
    <t>2000037677</t>
  </si>
  <si>
    <t>1102107537</t>
  </si>
  <si>
    <t>1102372677</t>
  </si>
  <si>
    <t>2091758221001</t>
  </si>
  <si>
    <t>0603202078</t>
  </si>
  <si>
    <t>1709451403</t>
  </si>
  <si>
    <t>1701296384</t>
  </si>
  <si>
    <t>1304392671</t>
  </si>
  <si>
    <t>2000026407</t>
  </si>
  <si>
    <t>2000024956</t>
  </si>
  <si>
    <t>2000012035</t>
  </si>
  <si>
    <t>1204440612</t>
  </si>
  <si>
    <t>0100000000</t>
  </si>
  <si>
    <t>1802702322</t>
  </si>
  <si>
    <t>1709310195</t>
  </si>
  <si>
    <t>1753592334</t>
  </si>
  <si>
    <t>1802043545</t>
  </si>
  <si>
    <t>0502200413</t>
  </si>
  <si>
    <t>2000002184</t>
  </si>
  <si>
    <t>2000025219</t>
  </si>
  <si>
    <t>0925686909</t>
  </si>
  <si>
    <t>1103194005</t>
  </si>
  <si>
    <t>1703291060</t>
  </si>
  <si>
    <t>0704032549</t>
  </si>
  <si>
    <t>1714060793</t>
  </si>
  <si>
    <t>0923721096</t>
  </si>
  <si>
    <t>1203675234</t>
  </si>
  <si>
    <t>0923048631</t>
  </si>
  <si>
    <t>2000050787</t>
  </si>
  <si>
    <t>1705376968</t>
  </si>
  <si>
    <t>1002221859</t>
  </si>
  <si>
    <t>1900213404</t>
  </si>
  <si>
    <t>1102651039</t>
  </si>
  <si>
    <t>2000065215</t>
  </si>
  <si>
    <t>0000101019</t>
  </si>
  <si>
    <t>0000101022</t>
  </si>
  <si>
    <t>2000029286</t>
  </si>
  <si>
    <t>1204445884</t>
  </si>
  <si>
    <t>2000001889</t>
  </si>
  <si>
    <t>2000069654</t>
  </si>
  <si>
    <t>0000000181</t>
  </si>
  <si>
    <t>1103196000</t>
  </si>
  <si>
    <t>0905534285</t>
  </si>
  <si>
    <t>2000054201</t>
  </si>
  <si>
    <t>0000000101</t>
  </si>
  <si>
    <t>1800982496</t>
  </si>
  <si>
    <t>2000014221</t>
  </si>
  <si>
    <t>0910470335</t>
  </si>
  <si>
    <t>1702751791</t>
  </si>
  <si>
    <t>200017562</t>
  </si>
  <si>
    <t>2000036828</t>
  </si>
  <si>
    <t>2000024261</t>
  </si>
  <si>
    <t>1600114506</t>
  </si>
  <si>
    <t>2000085114</t>
  </si>
  <si>
    <t>2000000220</t>
  </si>
  <si>
    <t>2000022810</t>
  </si>
  <si>
    <t>0000000102</t>
  </si>
  <si>
    <t>2000021317</t>
  </si>
  <si>
    <t>1711951135</t>
  </si>
  <si>
    <t>1801130921</t>
  </si>
  <si>
    <t>0906947148</t>
  </si>
  <si>
    <t>1202509632</t>
  </si>
  <si>
    <t>1305165274</t>
  </si>
  <si>
    <t>2000010047</t>
  </si>
  <si>
    <t>1102321393</t>
  </si>
  <si>
    <t>0906088778</t>
  </si>
  <si>
    <t>0000101046</t>
  </si>
  <si>
    <t>1100348075</t>
  </si>
  <si>
    <t>2000017745</t>
  </si>
  <si>
    <t>0301236246</t>
  </si>
  <si>
    <t>0000000103</t>
  </si>
  <si>
    <t>1202541437</t>
  </si>
  <si>
    <t>1900049444</t>
  </si>
  <si>
    <t>0000000156</t>
  </si>
  <si>
    <t>0700892540</t>
  </si>
  <si>
    <t>1721476941</t>
  </si>
  <si>
    <t>2060017550001</t>
  </si>
  <si>
    <t>0501131999</t>
  </si>
  <si>
    <t>0400518262</t>
  </si>
  <si>
    <t>2000045555</t>
  </si>
  <si>
    <t>2060002600001</t>
  </si>
  <si>
    <t>1790985105001</t>
  </si>
  <si>
    <t>1102573126</t>
  </si>
  <si>
    <t>0000000111</t>
  </si>
  <si>
    <t>0000000000105</t>
  </si>
  <si>
    <t>1400174767</t>
  </si>
  <si>
    <t>2000011938</t>
  </si>
  <si>
    <t>0904397866</t>
  </si>
  <si>
    <t>2000002226</t>
  </si>
  <si>
    <t>0000000113</t>
  </si>
  <si>
    <t>0000000114</t>
  </si>
  <si>
    <t>0912909207</t>
  </si>
  <si>
    <t>2000022679</t>
  </si>
  <si>
    <t>0000000116</t>
  </si>
  <si>
    <t>2000019618</t>
  </si>
  <si>
    <t>1100109154</t>
  </si>
  <si>
    <t>2000010062</t>
  </si>
  <si>
    <t>0903244166</t>
  </si>
  <si>
    <t>1500100720</t>
  </si>
  <si>
    <t>0000000008</t>
  </si>
  <si>
    <t>2000024527</t>
  </si>
  <si>
    <t>2000024485</t>
  </si>
  <si>
    <t>2000002036</t>
  </si>
  <si>
    <t>1703368116</t>
  </si>
  <si>
    <t>2000071734</t>
  </si>
  <si>
    <t>1707031413</t>
  </si>
  <si>
    <t>0916843162</t>
  </si>
  <si>
    <t>2000063962</t>
  </si>
  <si>
    <t>2000044814</t>
  </si>
  <si>
    <t>2000014866</t>
  </si>
  <si>
    <t>1710261643</t>
  </si>
  <si>
    <t>2000061248</t>
  </si>
  <si>
    <t>0000000172</t>
  </si>
  <si>
    <t>2000035523</t>
  </si>
  <si>
    <t>0000000105</t>
  </si>
  <si>
    <t>1712694486</t>
  </si>
  <si>
    <t>2000059044</t>
  </si>
  <si>
    <t>0000000106</t>
  </si>
  <si>
    <t>0914994462</t>
  </si>
  <si>
    <t>1103318562</t>
  </si>
  <si>
    <t>1704616075</t>
  </si>
  <si>
    <t>0000000069</t>
  </si>
  <si>
    <t>200251510201121000</t>
  </si>
  <si>
    <t>2000011771</t>
  </si>
  <si>
    <t>0909114217</t>
  </si>
  <si>
    <t>2000024444</t>
  </si>
  <si>
    <t>2000015814</t>
  </si>
  <si>
    <t>2000010112</t>
  </si>
  <si>
    <t>2091764116001</t>
  </si>
  <si>
    <t>1800851345</t>
  </si>
  <si>
    <t>2000031159</t>
  </si>
  <si>
    <t>2000011359</t>
  </si>
  <si>
    <t>2000019154</t>
  </si>
  <si>
    <t>0915686208</t>
  </si>
  <si>
    <t>0800322711</t>
  </si>
  <si>
    <t>1002513156</t>
  </si>
  <si>
    <t>2000036760</t>
  </si>
  <si>
    <t>1200594990</t>
  </si>
  <si>
    <t>1100636305</t>
  </si>
  <si>
    <t>2000036794</t>
  </si>
  <si>
    <t>1792196876001</t>
  </si>
  <si>
    <t>2000133609</t>
  </si>
  <si>
    <t>1103441349</t>
  </si>
  <si>
    <t>2000078499</t>
  </si>
  <si>
    <t>2000020673</t>
  </si>
  <si>
    <t>2000044913</t>
  </si>
  <si>
    <t>2000017604</t>
  </si>
  <si>
    <t>2000024352</t>
  </si>
  <si>
    <t>2000041141</t>
  </si>
  <si>
    <t>1708633803</t>
  </si>
  <si>
    <t>1792144442001</t>
  </si>
  <si>
    <t>2000008488</t>
  </si>
  <si>
    <t>2000021036</t>
  </si>
  <si>
    <t>1715154934</t>
  </si>
  <si>
    <t>2000001913</t>
  </si>
  <si>
    <t>1716917750</t>
  </si>
  <si>
    <t>2000019881</t>
  </si>
  <si>
    <t>0915260806</t>
  </si>
  <si>
    <t>2000021499</t>
  </si>
  <si>
    <t>1802527273</t>
  </si>
  <si>
    <t>0908296619</t>
  </si>
  <si>
    <t>0907277057</t>
  </si>
  <si>
    <t>0991391819001</t>
  </si>
  <si>
    <t>1203347578</t>
  </si>
  <si>
    <t>0000101041</t>
  </si>
  <si>
    <t>2000044673</t>
  </si>
  <si>
    <t>2000044897</t>
  </si>
  <si>
    <t>0922805247</t>
  </si>
  <si>
    <t>2000032900</t>
  </si>
  <si>
    <t>2000008579</t>
  </si>
  <si>
    <t>0000000045</t>
  </si>
  <si>
    <t>2000056164</t>
  </si>
  <si>
    <t>2000041323</t>
  </si>
  <si>
    <t>2000030748</t>
  </si>
  <si>
    <t>0913024782</t>
  </si>
  <si>
    <t>0927408195</t>
  </si>
  <si>
    <t>0921974119</t>
  </si>
  <si>
    <t>2000013090</t>
  </si>
  <si>
    <t>2000041216</t>
  </si>
  <si>
    <t>2000061255</t>
  </si>
  <si>
    <t>2060015180001</t>
  </si>
  <si>
    <t>1100843398</t>
  </si>
  <si>
    <t>2000017497</t>
  </si>
  <si>
    <t>2000024451</t>
  </si>
  <si>
    <t>0500384193</t>
  </si>
  <si>
    <t>0918818790</t>
  </si>
  <si>
    <t>2000049508</t>
  </si>
  <si>
    <t>1790900193001</t>
  </si>
  <si>
    <t>2000044681</t>
  </si>
  <si>
    <t>2000068771</t>
  </si>
  <si>
    <t>2000041877</t>
  </si>
  <si>
    <t>0925702466</t>
  </si>
  <si>
    <t>2000060604</t>
  </si>
  <si>
    <t>0300739133</t>
  </si>
  <si>
    <t>1705355129</t>
  </si>
  <si>
    <t>1712277233</t>
  </si>
  <si>
    <t>2000001988</t>
  </si>
  <si>
    <t>1202999239</t>
  </si>
  <si>
    <t>2000074282</t>
  </si>
  <si>
    <t>0000000173</t>
  </si>
  <si>
    <t>0900022625</t>
  </si>
  <si>
    <t>2000021267</t>
  </si>
  <si>
    <t>1102665880</t>
  </si>
  <si>
    <t>2000012118</t>
  </si>
  <si>
    <t>0000000177</t>
  </si>
  <si>
    <t>0914592811</t>
  </si>
  <si>
    <t>2000025458</t>
  </si>
  <si>
    <t>2000074266</t>
  </si>
  <si>
    <t>2000041166</t>
  </si>
  <si>
    <t>2000047635</t>
  </si>
  <si>
    <t>0000007891</t>
  </si>
  <si>
    <t>1309967972</t>
  </si>
  <si>
    <t>2000017216</t>
  </si>
  <si>
    <t>0909486441</t>
  </si>
  <si>
    <t>1712406089</t>
  </si>
  <si>
    <t>1900030709</t>
  </si>
  <si>
    <t>2000002051</t>
  </si>
  <si>
    <t>2000044863</t>
  </si>
  <si>
    <t>1103526974</t>
  </si>
  <si>
    <t>2000078614</t>
  </si>
  <si>
    <t>0000030309</t>
  </si>
  <si>
    <t>2000036711</t>
  </si>
  <si>
    <t>1301998637</t>
  </si>
  <si>
    <t>2000044129</t>
  </si>
  <si>
    <t>2000020699</t>
  </si>
  <si>
    <t>2000049391</t>
  </si>
  <si>
    <t>0000000138</t>
  </si>
  <si>
    <t>1708906563</t>
  </si>
  <si>
    <t>1717856478</t>
  </si>
  <si>
    <t>2000001848</t>
  </si>
  <si>
    <t>1103024772</t>
  </si>
  <si>
    <t>1708893126</t>
  </si>
  <si>
    <t>2000017620</t>
  </si>
  <si>
    <t>2000012288</t>
  </si>
  <si>
    <t>2000052759</t>
  </si>
  <si>
    <t>2000008587</t>
  </si>
  <si>
    <t>1311379653</t>
  </si>
  <si>
    <t>2000012142</t>
  </si>
  <si>
    <t>1716924582</t>
  </si>
  <si>
    <t>2000014262</t>
  </si>
  <si>
    <t>2000056008</t>
  </si>
  <si>
    <t>1715031793</t>
  </si>
  <si>
    <t>1727148775</t>
  </si>
  <si>
    <t>1721157913</t>
  </si>
  <si>
    <t>1709047557</t>
  </si>
  <si>
    <t>2000017596</t>
  </si>
  <si>
    <t>2000039723</t>
  </si>
  <si>
    <t>1102951207</t>
  </si>
  <si>
    <t>2000056206</t>
  </si>
  <si>
    <t>1204933798</t>
  </si>
  <si>
    <t>0924320997</t>
  </si>
  <si>
    <t>2000041372</t>
  </si>
  <si>
    <t>0917121949</t>
  </si>
  <si>
    <t>LA ESPERANZAFINCA XAVIER</t>
  </si>
  <si>
    <t>2559.81</t>
  </si>
  <si>
    <t>0.00</t>
  </si>
  <si>
    <t>0.38</t>
  </si>
  <si>
    <t>3.00</t>
  </si>
  <si>
    <t>3.38</t>
  </si>
  <si>
    <t>2020-000001-PR</t>
  </si>
  <si>
    <t>ESPERANZACENTRO AGRICOLA</t>
  </si>
  <si>
    <t>8131.50</t>
  </si>
  <si>
    <t>16407.38</t>
  </si>
  <si>
    <t>24657.22</t>
  </si>
  <si>
    <t>24.66</t>
  </si>
  <si>
    <t>3.70</t>
  </si>
  <si>
    <t>2020-000002-PR</t>
  </si>
  <si>
    <t>LA ESPERANZATIO KIKO</t>
  </si>
  <si>
    <t>1076.54</t>
  </si>
  <si>
    <t>1078.04</t>
  </si>
  <si>
    <t>0.16</t>
  </si>
  <si>
    <t>2020-000003-PR</t>
  </si>
  <si>
    <t>BARRIO LOJADON RON</t>
  </si>
  <si>
    <t>3784.80</t>
  </si>
  <si>
    <t>3799.80</t>
  </si>
  <si>
    <t>0.57</t>
  </si>
  <si>
    <t>2020-000005-PR</t>
  </si>
  <si>
    <t>LOJACLARA ELENA</t>
  </si>
  <si>
    <t>14341.88</t>
  </si>
  <si>
    <t>14.34</t>
  </si>
  <si>
    <t>2.15</t>
  </si>
  <si>
    <t>2020-000008-PR</t>
  </si>
  <si>
    <t>PRETORIACRISTINA</t>
  </si>
  <si>
    <t>8405.62</t>
  </si>
  <si>
    <t>8.41</t>
  </si>
  <si>
    <t>1.26</t>
  </si>
  <si>
    <t>2020-000017-PR</t>
  </si>
  <si>
    <t>LOS CEIBOSHACIENDA FREDICITO</t>
  </si>
  <si>
    <t>31751.85</t>
  </si>
  <si>
    <t>31.75</t>
  </si>
  <si>
    <t>4.76</t>
  </si>
  <si>
    <t>2020-000019-PR</t>
  </si>
  <si>
    <t>VALDIVIAHACIENDA TONY</t>
  </si>
  <si>
    <t>57447.85</t>
  </si>
  <si>
    <t>58100.45</t>
  </si>
  <si>
    <t>58.10</t>
  </si>
  <si>
    <t>8.72</t>
  </si>
  <si>
    <t>2020-000022-PR</t>
  </si>
  <si>
    <t>LA ESPERANZADIOS ME GUIE</t>
  </si>
  <si>
    <t>635.15</t>
  </si>
  <si>
    <t>635.70</t>
  </si>
  <si>
    <t>0.64</t>
  </si>
  <si>
    <t>0.10</t>
  </si>
  <si>
    <t>2020-000023-PR</t>
  </si>
  <si>
    <t>LA ALFAJIAS/N</t>
  </si>
  <si>
    <t>2123.32</t>
  </si>
  <si>
    <t>0.32</t>
  </si>
  <si>
    <t>2020-000024-PR</t>
  </si>
  <si>
    <t>LOS TINTOSRANCHO ALEGRE</t>
  </si>
  <si>
    <t>12044.16</t>
  </si>
  <si>
    <t>2482.43</t>
  </si>
  <si>
    <t>14540.08</t>
  </si>
  <si>
    <t>14.54</t>
  </si>
  <si>
    <t>2.18</t>
  </si>
  <si>
    <t>2020-000027-PR</t>
  </si>
  <si>
    <t>LOS CEIBOSS/N</t>
  </si>
  <si>
    <t>17033.81</t>
  </si>
  <si>
    <t>17.03</t>
  </si>
  <si>
    <t>2.56</t>
  </si>
  <si>
    <t>2020-000029-PR</t>
  </si>
  <si>
    <t>LA PRETORIAFINCA HNOS MONCAYO</t>
  </si>
  <si>
    <t>8479.29</t>
  </si>
  <si>
    <t>8.48</t>
  </si>
  <si>
    <t>1.27</t>
  </si>
  <si>
    <t>2020-000030-PR</t>
  </si>
  <si>
    <t>PRETORIAS/N</t>
  </si>
  <si>
    <t>67542.43</t>
  </si>
  <si>
    <t>67.54</t>
  </si>
  <si>
    <t>10.13</t>
  </si>
  <si>
    <t>2020-000032-PR</t>
  </si>
  <si>
    <t>LA ALFAJIAEL MAGO</t>
  </si>
  <si>
    <t>2001.32</t>
  </si>
  <si>
    <t>0.30</t>
  </si>
  <si>
    <t>2020-000036-PR</t>
  </si>
  <si>
    <t>136791.16</t>
  </si>
  <si>
    <t>136.79</t>
  </si>
  <si>
    <t>20.52</t>
  </si>
  <si>
    <t>2020-000037-PR</t>
  </si>
  <si>
    <t>CERRO VERDEFINCA EDWIN</t>
  </si>
  <si>
    <t>9995.96</t>
  </si>
  <si>
    <t>10014.48</t>
  </si>
  <si>
    <t>10.01</t>
  </si>
  <si>
    <t>1.50</t>
  </si>
  <si>
    <t>2020-000039-PR</t>
  </si>
  <si>
    <t>CERRO GRANDES/N</t>
  </si>
  <si>
    <t>9575.54</t>
  </si>
  <si>
    <t>9.58</t>
  </si>
  <si>
    <t>1.44</t>
  </si>
  <si>
    <t>2020-000041-PR</t>
  </si>
  <si>
    <t>LA ALFAGUIALAS TRES HERMANAS.</t>
  </si>
  <si>
    <t>13126.23</t>
  </si>
  <si>
    <t>13.13</t>
  </si>
  <si>
    <t>1.97</t>
  </si>
  <si>
    <t>2020-000042-PR</t>
  </si>
  <si>
    <t>LOS MELLIZOSFINCA ISABELA</t>
  </si>
  <si>
    <t>60448.63</t>
  </si>
  <si>
    <t>60655.03</t>
  </si>
  <si>
    <t>60.66</t>
  </si>
  <si>
    <t>9.10</t>
  </si>
  <si>
    <t>2020-000045-PR</t>
  </si>
  <si>
    <t>LOS TINTOSS/N</t>
  </si>
  <si>
    <t>1803.11</t>
  </si>
  <si>
    <t>0.27</t>
  </si>
  <si>
    <t>2020-000047-PR</t>
  </si>
  <si>
    <t>EL CHAPINPLANTA DESALINIZADORA</t>
  </si>
  <si>
    <t>1536.42</t>
  </si>
  <si>
    <t>2020-000049-PR</t>
  </si>
  <si>
    <t>EL ESTEROSN</t>
  </si>
  <si>
    <t>15236.65</t>
  </si>
  <si>
    <t>2.29</t>
  </si>
  <si>
    <t>2020-000052-PR</t>
  </si>
  <si>
    <t>LAS MERCEDITASSN</t>
  </si>
  <si>
    <t>201.33</t>
  </si>
  <si>
    <t>0.03</t>
  </si>
  <si>
    <t>2020-000053-PR</t>
  </si>
  <si>
    <t>CAMPO DUROSN</t>
  </si>
  <si>
    <t>314.47</t>
  </si>
  <si>
    <t>0.05</t>
  </si>
  <si>
    <t>2020-000054-PR</t>
  </si>
  <si>
    <t>LOS MELLIZOSS/N</t>
  </si>
  <si>
    <t>64109.78</t>
  </si>
  <si>
    <t>64621.78</t>
  </si>
  <si>
    <t>64.62</t>
  </si>
  <si>
    <t>9.69</t>
  </si>
  <si>
    <t>2020-000055-PR</t>
  </si>
  <si>
    <t>CERRO VERDESN</t>
  </si>
  <si>
    <t>13777.31</t>
  </si>
  <si>
    <t>2.07</t>
  </si>
  <si>
    <t>2020-000056-PR</t>
  </si>
  <si>
    <t>CERRO GRANDEINGRESO AL MANZANILLO</t>
  </si>
  <si>
    <t>6239.71</t>
  </si>
  <si>
    <t>6.24</t>
  </si>
  <si>
    <t>0.94</t>
  </si>
  <si>
    <t>2020-000057-PR</t>
  </si>
  <si>
    <t>PRETORIASN</t>
  </si>
  <si>
    <t>83211.78</t>
  </si>
  <si>
    <t>12.48</t>
  </si>
  <si>
    <t>2020-000061-PR</t>
  </si>
  <si>
    <t>CERRO GRANDEEL CERRO</t>
  </si>
  <si>
    <t>8646.06</t>
  </si>
  <si>
    <t>8.65</t>
  </si>
  <si>
    <t>1.30</t>
  </si>
  <si>
    <t>2020-000062-PR</t>
  </si>
  <si>
    <t>SANTO TOMAS DE BERLANGA  - LA ESPERANZA..</t>
  </si>
  <si>
    <t>6270.03</t>
  </si>
  <si>
    <t>6.27</t>
  </si>
  <si>
    <t>2020-000073-PR</t>
  </si>
  <si>
    <t>LA ESPERANZA.</t>
  </si>
  <si>
    <t>10810.07</t>
  </si>
  <si>
    <t>10.81</t>
  </si>
  <si>
    <t>1.62</t>
  </si>
  <si>
    <t>2020-000074-PR</t>
  </si>
  <si>
    <t>LOS MELLIZOS ( EL PAPAL)S/N</t>
  </si>
  <si>
    <t>92782.29</t>
  </si>
  <si>
    <t>92.78</t>
  </si>
  <si>
    <t>13.92</t>
  </si>
  <si>
    <t>2020-000080-PR</t>
  </si>
  <si>
    <t>LOS MELLISOSS/N</t>
  </si>
  <si>
    <t>19587.99</t>
  </si>
  <si>
    <t>19.59</t>
  </si>
  <si>
    <t>2.94</t>
  </si>
  <si>
    <t>2020-000081-PR</t>
  </si>
  <si>
    <t>12518.76</t>
  </si>
  <si>
    <t>12.52</t>
  </si>
  <si>
    <t>1.88</t>
  </si>
  <si>
    <t>2020-000082-PR</t>
  </si>
  <si>
    <t>1379.70</t>
  </si>
  <si>
    <t>0.21</t>
  </si>
  <si>
    <t>3.21</t>
  </si>
  <si>
    <t>2020-000083-PR</t>
  </si>
  <si>
    <t>CERRO VERDERANCHO LA GUADALUPE</t>
  </si>
  <si>
    <t>5589.58</t>
  </si>
  <si>
    <t>0.84</t>
  </si>
  <si>
    <t>2020-000084-PR</t>
  </si>
  <si>
    <t>CEIBOSSN</t>
  </si>
  <si>
    <t>12336.73</t>
  </si>
  <si>
    <t>6.17</t>
  </si>
  <si>
    <t>0.92</t>
  </si>
  <si>
    <t>2010-000017-PR</t>
  </si>
  <si>
    <t>0.93</t>
  </si>
  <si>
    <t>MELLIZOSEL RECUERDO</t>
  </si>
  <si>
    <t>39320.40</t>
  </si>
  <si>
    <t>39.32</t>
  </si>
  <si>
    <t>5.90</t>
  </si>
  <si>
    <t>2020-000092-PR</t>
  </si>
  <si>
    <t>27068.99</t>
  </si>
  <si>
    <t>27.07</t>
  </si>
  <si>
    <t>4.06</t>
  </si>
  <si>
    <t>2020-000096-PR</t>
  </si>
  <si>
    <t>10728.70</t>
  </si>
  <si>
    <t>10.73</t>
  </si>
  <si>
    <t>1.61</t>
  </si>
  <si>
    <t>2020-000098-PR</t>
  </si>
  <si>
    <t>LOS TINTOSSN</t>
  </si>
  <si>
    <t>3717.92</t>
  </si>
  <si>
    <t>3.72</t>
  </si>
  <si>
    <t>0.56</t>
  </si>
  <si>
    <t>2020-000099-PR</t>
  </si>
  <si>
    <t>2561.83</t>
  </si>
  <si>
    <t>2020-000100-PR</t>
  </si>
  <si>
    <t>3113.15</t>
  </si>
  <si>
    <t>4348.63</t>
  </si>
  <si>
    <t>7461.79</t>
  </si>
  <si>
    <t>7.46</t>
  </si>
  <si>
    <t>1.12</t>
  </si>
  <si>
    <t>2020-000101-PR</t>
  </si>
  <si>
    <t>LOJASN</t>
  </si>
  <si>
    <t>31389.88</t>
  </si>
  <si>
    <t>3073.91</t>
  </si>
  <si>
    <t>34463.79</t>
  </si>
  <si>
    <t>34.46</t>
  </si>
  <si>
    <t>5.17</t>
  </si>
  <si>
    <t>2020-000103-PR</t>
  </si>
  <si>
    <t>7983.13</t>
  </si>
  <si>
    <t>7.98</t>
  </si>
  <si>
    <t>1.20</t>
  </si>
  <si>
    <t>2020-000106-PR</t>
  </si>
  <si>
    <t>25470.70</t>
  </si>
  <si>
    <t>25.47</t>
  </si>
  <si>
    <t>3.82</t>
  </si>
  <si>
    <t>2020-000107-PR</t>
  </si>
  <si>
    <t>SNSN</t>
  </si>
  <si>
    <t>7271.21</t>
  </si>
  <si>
    <t>1.09</t>
  </si>
  <si>
    <t>2020-000110-PR</t>
  </si>
  <si>
    <t>14190.42</t>
  </si>
  <si>
    <t>14.19</t>
  </si>
  <si>
    <t>2.13</t>
  </si>
  <si>
    <t>2020-000111-PR</t>
  </si>
  <si>
    <t>LA ESPERANZASN</t>
  </si>
  <si>
    <t>890.87</t>
  </si>
  <si>
    <t>13072.65</t>
  </si>
  <si>
    <t>13963.53</t>
  </si>
  <si>
    <t>2.09</t>
  </si>
  <si>
    <t>2020-000120-PR</t>
  </si>
  <si>
    <t>74439.43</t>
  </si>
  <si>
    <t>74.44</t>
  </si>
  <si>
    <t>11.17</t>
  </si>
  <si>
    <t>2020-000122-PR</t>
  </si>
  <si>
    <t>61173.22</t>
  </si>
  <si>
    <t>61.17</t>
  </si>
  <si>
    <t>9.18</t>
  </si>
  <si>
    <t>2020-000126-PR</t>
  </si>
  <si>
    <t>6759.85</t>
  </si>
  <si>
    <t>6.76</t>
  </si>
  <si>
    <t>1.01</t>
  </si>
  <si>
    <t>2020-000127-PR</t>
  </si>
  <si>
    <t>LA ALFAJIARANCHO CATALINA</t>
  </si>
  <si>
    <t>20031.06</t>
  </si>
  <si>
    <t>20.03</t>
  </si>
  <si>
    <t>2020-000128-PR</t>
  </si>
  <si>
    <t>BARRIO LOJAS/N</t>
  </si>
  <si>
    <t>4350.58</t>
  </si>
  <si>
    <t>0.65</t>
  </si>
  <si>
    <t>2020-000130-PR</t>
  </si>
  <si>
    <t>LA ALFAJIASN</t>
  </si>
  <si>
    <t>4475.86</t>
  </si>
  <si>
    <t>0.67</t>
  </si>
  <si>
    <t>2020-000131-PR</t>
  </si>
  <si>
    <t>MELLIZOSS/N</t>
  </si>
  <si>
    <t>12570.38</t>
  </si>
  <si>
    <t>12.57</t>
  </si>
  <si>
    <t>1.89</t>
  </si>
  <si>
    <t>2020-000132-PR</t>
  </si>
  <si>
    <t>CERRO VERDERANCHO NEGRO</t>
  </si>
  <si>
    <t>107061.60</t>
  </si>
  <si>
    <t>18857.16</t>
  </si>
  <si>
    <t>125918.75</t>
  </si>
  <si>
    <t>18.89</t>
  </si>
  <si>
    <t>2020-000133-PR</t>
  </si>
  <si>
    <t>11593.10</t>
  </si>
  <si>
    <t>11.59</t>
  </si>
  <si>
    <t>1.74</t>
  </si>
  <si>
    <t>2020-000134-PR</t>
  </si>
  <si>
    <t>LAS MERCEDITASCAMPO DURO</t>
  </si>
  <si>
    <t>9663.19</t>
  </si>
  <si>
    <t>73569.13</t>
  </si>
  <si>
    <t>83232.32</t>
  </si>
  <si>
    <t>83.23</t>
  </si>
  <si>
    <t>2020-000136-PR</t>
  </si>
  <si>
    <t>LAS MERCEDITASS/N</t>
  </si>
  <si>
    <t>28482.59</t>
  </si>
  <si>
    <t>28.48</t>
  </si>
  <si>
    <t>4.27</t>
  </si>
  <si>
    <t>2020-000137-PR</t>
  </si>
  <si>
    <t>73091.74</t>
  </si>
  <si>
    <t>73.09</t>
  </si>
  <si>
    <t>10.96</t>
  </si>
  <si>
    <t>2020-000138-PR</t>
  </si>
  <si>
    <t>28303.91</t>
  </si>
  <si>
    <t>28.30</t>
  </si>
  <si>
    <t>4.25</t>
  </si>
  <si>
    <t>2020-000140-PR</t>
  </si>
  <si>
    <t>ALFAJIAFINCA EL SUEÑO</t>
  </si>
  <si>
    <t>13519.70</t>
  </si>
  <si>
    <t>74755.84</t>
  </si>
  <si>
    <t>88275.54</t>
  </si>
  <si>
    <t>88.28</t>
  </si>
  <si>
    <t>13.24</t>
  </si>
  <si>
    <t>2020-000141-PR</t>
  </si>
  <si>
    <t>11737.09</t>
  </si>
  <si>
    <t>11.74</t>
  </si>
  <si>
    <t>1.76</t>
  </si>
  <si>
    <t>2020-000143-PR</t>
  </si>
  <si>
    <t>31160.77</t>
  </si>
  <si>
    <t>31.16</t>
  </si>
  <si>
    <t>4.67</t>
  </si>
  <si>
    <t>2020-000144-PR</t>
  </si>
  <si>
    <t>LOS TINTOSLOS MOSQUERITAS</t>
  </si>
  <si>
    <t>24181.11</t>
  </si>
  <si>
    <t>12.09</t>
  </si>
  <si>
    <t>1.81</t>
  </si>
  <si>
    <t>2010-000066-PR</t>
  </si>
  <si>
    <t>1.82</t>
  </si>
  <si>
    <t>23164.31</t>
  </si>
  <si>
    <t>23.16</t>
  </si>
  <si>
    <t>3.47</t>
  </si>
  <si>
    <t>2020-000148-PR</t>
  </si>
  <si>
    <t>LAS MERCEDITASMERCEDES</t>
  </si>
  <si>
    <t>411.26</t>
  </si>
  <si>
    <t>0.06</t>
  </si>
  <si>
    <t>2020-000151-PR</t>
  </si>
  <si>
    <t>CERRO VERDES/N</t>
  </si>
  <si>
    <t>16606.08</t>
  </si>
  <si>
    <t>16.61</t>
  </si>
  <si>
    <t>2.49</t>
  </si>
  <si>
    <t>2020-000154-PR</t>
  </si>
  <si>
    <t>LAS MERCEDITASSIN NOMBRE</t>
  </si>
  <si>
    <t>511.64</t>
  </si>
  <si>
    <t>0.51</t>
  </si>
  <si>
    <t>0.08</t>
  </si>
  <si>
    <t>2020-000158-PR</t>
  </si>
  <si>
    <t>BARRIO LOJAS-N</t>
  </si>
  <si>
    <t>6458.70</t>
  </si>
  <si>
    <t>6.46</t>
  </si>
  <si>
    <t>0.97</t>
  </si>
  <si>
    <t>2020-000161-PR</t>
  </si>
  <si>
    <t>CERRO VERDESIN NOMBRE</t>
  </si>
  <si>
    <t>1700.81</t>
  </si>
  <si>
    <t>0.26</t>
  </si>
  <si>
    <t>2020-000165-PR</t>
  </si>
  <si>
    <t>CERRO VERDES/N-- TOMAS DE BERLANGA</t>
  </si>
  <si>
    <t>5787.54</t>
  </si>
  <si>
    <t>0.87</t>
  </si>
  <si>
    <t>2020-000170-PR</t>
  </si>
  <si>
    <t>SANTO TOMAS DE BERLANGA - CERRO VERDECUMBICOS</t>
  </si>
  <si>
    <t>2684.91</t>
  </si>
  <si>
    <t>2693.66</t>
  </si>
  <si>
    <t>2.69</t>
  </si>
  <si>
    <t>0.40</t>
  </si>
  <si>
    <t>2020-000172-PR</t>
  </si>
  <si>
    <t>41246.62</t>
  </si>
  <si>
    <t>41.25</t>
  </si>
  <si>
    <t>6.19</t>
  </si>
  <si>
    <t>2020-000175-PR</t>
  </si>
  <si>
    <t>LAS MERCEDITASFLOR DEL RECUERDO</t>
  </si>
  <si>
    <t>7720.01</t>
  </si>
  <si>
    <t>7.72</t>
  </si>
  <si>
    <t>1.16</t>
  </si>
  <si>
    <t>2020-000176-PR</t>
  </si>
  <si>
    <t>4971.98</t>
  </si>
  <si>
    <t>0.75</t>
  </si>
  <si>
    <t>2020-000177-PR</t>
  </si>
  <si>
    <t>PRETORIAEL CURA</t>
  </si>
  <si>
    <t>12789.40</t>
  </si>
  <si>
    <t>12.79</t>
  </si>
  <si>
    <t>1.92</t>
  </si>
  <si>
    <t>2020-000180-PR</t>
  </si>
  <si>
    <t>PRETORIAJANINA RONQUILLO</t>
  </si>
  <si>
    <t>15827.05</t>
  </si>
  <si>
    <t>15.83</t>
  </si>
  <si>
    <t>2.37</t>
  </si>
  <si>
    <t>2020-000181-PR</t>
  </si>
  <si>
    <t>51326.89</t>
  </si>
  <si>
    <t>23764.92</t>
  </si>
  <si>
    <t>75091.81</t>
  </si>
  <si>
    <t>75.09</t>
  </si>
  <si>
    <t>11.26</t>
  </si>
  <si>
    <t>2020-000185-PR</t>
  </si>
  <si>
    <t>LA ALFAGIASN</t>
  </si>
  <si>
    <t>2151.80</t>
  </si>
  <si>
    <t>2020-000191-PR</t>
  </si>
  <si>
    <t>LOS CEIBOSSN</t>
  </si>
  <si>
    <t>47195.05</t>
  </si>
  <si>
    <t>47.20</t>
  </si>
  <si>
    <t>7.08</t>
  </si>
  <si>
    <t>2020-000196-PR</t>
  </si>
  <si>
    <t>23375.70</t>
  </si>
  <si>
    <t>23.38</t>
  </si>
  <si>
    <t>3.51</t>
  </si>
  <si>
    <t>2020-000197-PR</t>
  </si>
  <si>
    <t>224.50</t>
  </si>
  <si>
    <t>2020-000199-PR</t>
  </si>
  <si>
    <t>2020-000201-PR</t>
  </si>
  <si>
    <t>2010-000085-PR</t>
  </si>
  <si>
    <t>0.01</t>
  </si>
  <si>
    <t>0.02</t>
  </si>
  <si>
    <t>39860.45</t>
  </si>
  <si>
    <t>8002.58</t>
  </si>
  <si>
    <t>47863.03</t>
  </si>
  <si>
    <t>47.86</t>
  </si>
  <si>
    <t>7.18</t>
  </si>
  <si>
    <t>2020-000205-PR</t>
  </si>
  <si>
    <t>CURASN</t>
  </si>
  <si>
    <t>45825.74</t>
  </si>
  <si>
    <t>45.83</t>
  </si>
  <si>
    <t>6.87</t>
  </si>
  <si>
    <t>2020-000209-PR</t>
  </si>
  <si>
    <t>5012.15</t>
  </si>
  <si>
    <t>5.01</t>
  </si>
  <si>
    <t>2020-000211-PR</t>
  </si>
  <si>
    <t>9405.04</t>
  </si>
  <si>
    <t>9.41</t>
  </si>
  <si>
    <t>1.41</t>
  </si>
  <si>
    <t>2020-000220-PR</t>
  </si>
  <si>
    <t>CERRO VERDECUEVA DE SUCRE</t>
  </si>
  <si>
    <t>16084.34</t>
  </si>
  <si>
    <t>2020-000224-PR</t>
  </si>
  <si>
    <t>309.72</t>
  </si>
  <si>
    <t>10388.68</t>
  </si>
  <si>
    <t>10698.39</t>
  </si>
  <si>
    <t>2020-000228-PR</t>
  </si>
  <si>
    <t>547.30</t>
  </si>
  <si>
    <t>2020-000230-PR</t>
  </si>
  <si>
    <t>SAN JOAQUINSN</t>
  </si>
  <si>
    <t>14759.04</t>
  </si>
  <si>
    <t>14.76</t>
  </si>
  <si>
    <t>2.21</t>
  </si>
  <si>
    <t>2020-000233-PR</t>
  </si>
  <si>
    <t>6302.70</t>
  </si>
  <si>
    <t>6.30</t>
  </si>
  <si>
    <t>0.95</t>
  </si>
  <si>
    <t>2020-000235-PR</t>
  </si>
  <si>
    <t>30846.66</t>
  </si>
  <si>
    <t>30.85</t>
  </si>
  <si>
    <t>4.63</t>
  </si>
  <si>
    <t>2020-000240-PR</t>
  </si>
  <si>
    <t>MERCEDITASSN</t>
  </si>
  <si>
    <t>40825.99</t>
  </si>
  <si>
    <t>40.83</t>
  </si>
  <si>
    <t>6.12</t>
  </si>
  <si>
    <t>2020-000241-PR</t>
  </si>
  <si>
    <t>EL CURASN</t>
  </si>
  <si>
    <t>41896.34</t>
  </si>
  <si>
    <t>41.90</t>
  </si>
  <si>
    <t>6.28</t>
  </si>
  <si>
    <t>2020-000242-PR</t>
  </si>
  <si>
    <t>17192.57</t>
  </si>
  <si>
    <t>17.19</t>
  </si>
  <si>
    <t>2.58</t>
  </si>
  <si>
    <t>2020-000248-PR</t>
  </si>
  <si>
    <t>63701.02</t>
  </si>
  <si>
    <t>63.70</t>
  </si>
  <si>
    <t>9.56</t>
  </si>
  <si>
    <t>2020-000249-PR</t>
  </si>
  <si>
    <t>9712.75</t>
  </si>
  <si>
    <t>9.71</t>
  </si>
  <si>
    <t>1.46</t>
  </si>
  <si>
    <t>2020-000253-PR</t>
  </si>
  <si>
    <t>45388.84</t>
  </si>
  <si>
    <t>45.39</t>
  </si>
  <si>
    <t>6.81</t>
  </si>
  <si>
    <t>2020-000254-PR</t>
  </si>
  <si>
    <t>LA PRETORIASN</t>
  </si>
  <si>
    <t>58934.37</t>
  </si>
  <si>
    <t>58.93</t>
  </si>
  <si>
    <t>8.84</t>
  </si>
  <si>
    <t>2020-000256-PR</t>
  </si>
  <si>
    <t>14086.38</t>
  </si>
  <si>
    <t>14.09</t>
  </si>
  <si>
    <t>2.11</t>
  </si>
  <si>
    <t>2020-000259-PR</t>
  </si>
  <si>
    <t>10807.97</t>
  </si>
  <si>
    <t>2020-000262-PR</t>
  </si>
  <si>
    <t>EL CURAS/N</t>
  </si>
  <si>
    <t>35057.13</t>
  </si>
  <si>
    <t>35.06</t>
  </si>
  <si>
    <t>5.26</t>
  </si>
  <si>
    <t>2020-000267-PR</t>
  </si>
  <si>
    <t>CERRO GRANDEEL MANGO</t>
  </si>
  <si>
    <t>7573.95</t>
  </si>
  <si>
    <t>7.57</t>
  </si>
  <si>
    <t>1.14</t>
  </si>
  <si>
    <t>2020-000268-PR</t>
  </si>
  <si>
    <t>18748.42</t>
  </si>
  <si>
    <t>18.75</t>
  </si>
  <si>
    <t>2.81</t>
  </si>
  <si>
    <t>2020-000269-PR</t>
  </si>
  <si>
    <t>LOS MELLIZOS - PRETORIASN</t>
  </si>
  <si>
    <t>27115.14</t>
  </si>
  <si>
    <t>27.12</t>
  </si>
  <si>
    <t>4.07</t>
  </si>
  <si>
    <t>2020-000274-PR</t>
  </si>
  <si>
    <t>278.06</t>
  </si>
  <si>
    <t>0.04</t>
  </si>
  <si>
    <t>2020-000277-PR</t>
  </si>
  <si>
    <t>697.89</t>
  </si>
  <si>
    <t>2020-000278-PR</t>
  </si>
  <si>
    <t>613.49</t>
  </si>
  <si>
    <t>0.09</t>
  </si>
  <si>
    <t>2020-000281-PR</t>
  </si>
  <si>
    <t>79956.09</t>
  </si>
  <si>
    <t>79.96</t>
  </si>
  <si>
    <t>11.99</t>
  </si>
  <si>
    <t>2020-000286-PR</t>
  </si>
  <si>
    <t>LOS MELLISOFINCA D.T.O.I</t>
  </si>
  <si>
    <t>13696.33</t>
  </si>
  <si>
    <t>2020-000287-PR</t>
  </si>
  <si>
    <t>21420.96</t>
  </si>
  <si>
    <t>21.42</t>
  </si>
  <si>
    <t>2020-000289-PR</t>
  </si>
  <si>
    <t>VALDIVIASN</t>
  </si>
  <si>
    <t>53513.33</t>
  </si>
  <si>
    <t>53.51</t>
  </si>
  <si>
    <t>8.03</t>
  </si>
  <si>
    <t>2020-000300-PR</t>
  </si>
  <si>
    <t>CHACRAS DE MACASSN</t>
  </si>
  <si>
    <t>7209.85</t>
  </si>
  <si>
    <t>8413.66</t>
  </si>
  <si>
    <t>15623.51</t>
  </si>
  <si>
    <t>15.62</t>
  </si>
  <si>
    <t>2.34</t>
  </si>
  <si>
    <t>2020-000301-PR</t>
  </si>
  <si>
    <t>BARRIO LOJAFINCA ROSITA</t>
  </si>
  <si>
    <t>26824.36</t>
  </si>
  <si>
    <t>134394.65</t>
  </si>
  <si>
    <t>161250.90</t>
  </si>
  <si>
    <t>161.25</t>
  </si>
  <si>
    <t>24.19</t>
  </si>
  <si>
    <t>2020-000304-PR</t>
  </si>
  <si>
    <t>3821.00</t>
  </si>
  <si>
    <t>2020-000305-PR</t>
  </si>
  <si>
    <t>64140.99</t>
  </si>
  <si>
    <t>64.14</t>
  </si>
  <si>
    <t>9.62</t>
  </si>
  <si>
    <t>2020-000310-PR</t>
  </si>
  <si>
    <t>6773.10</t>
  </si>
  <si>
    <t>2010-000181-PR</t>
  </si>
  <si>
    <t>3.39</t>
  </si>
  <si>
    <t>6943.67</t>
  </si>
  <si>
    <t>4033.62</t>
  </si>
  <si>
    <t>10977.29</t>
  </si>
  <si>
    <t>10.98</t>
  </si>
  <si>
    <t>1.65</t>
  </si>
  <si>
    <t>2020-000311-PR</t>
  </si>
  <si>
    <t>PETRORIAFINCA ALEXITA</t>
  </si>
  <si>
    <t>15914.08</t>
  </si>
  <si>
    <t>15.91</t>
  </si>
  <si>
    <t>2.39</t>
  </si>
  <si>
    <t>2020-000314-PR</t>
  </si>
  <si>
    <t>LAS MERCEDITASHUELE COCO</t>
  </si>
  <si>
    <t>4813.48</t>
  </si>
  <si>
    <t>0.72</t>
  </si>
  <si>
    <t>2020-000316-PR</t>
  </si>
  <si>
    <t>LA ESPERANZALOS CUATROS HERMANOS</t>
  </si>
  <si>
    <t>9713.27</t>
  </si>
  <si>
    <t>2020-000317-PR</t>
  </si>
  <si>
    <t>BARRIO LOJASN</t>
  </si>
  <si>
    <t>70048.52</t>
  </si>
  <si>
    <t>70.05</t>
  </si>
  <si>
    <t>10.51</t>
  </si>
  <si>
    <t>2020-000318-PR</t>
  </si>
  <si>
    <t>5886.31</t>
  </si>
  <si>
    <t>0.88</t>
  </si>
  <si>
    <t>2020-000321-PR</t>
  </si>
  <si>
    <t>44320.97</t>
  </si>
  <si>
    <t>44.32</t>
  </si>
  <si>
    <t>6.65</t>
  </si>
  <si>
    <t>2020-000323-PR</t>
  </si>
  <si>
    <t>5375.22</t>
  </si>
  <si>
    <t>0.81</t>
  </si>
  <si>
    <t>2020-000324-PR</t>
  </si>
  <si>
    <t>42653.83</t>
  </si>
  <si>
    <t>602885.25</t>
  </si>
  <si>
    <t>645539.08</t>
  </si>
  <si>
    <t>645.54</t>
  </si>
  <si>
    <t>96.83</t>
  </si>
  <si>
    <t>2020-000327-PR</t>
  </si>
  <si>
    <t>16159.87</t>
  </si>
  <si>
    <t>16.16</t>
  </si>
  <si>
    <t>2.42</t>
  </si>
  <si>
    <t>2020-000330-PR</t>
  </si>
  <si>
    <t>632.48</t>
  </si>
  <si>
    <t>2020-000336-PR</t>
  </si>
  <si>
    <t>503.53</t>
  </si>
  <si>
    <t>2020-000338-PR</t>
  </si>
  <si>
    <t>2162.25</t>
  </si>
  <si>
    <t>2020-000339-PR</t>
  </si>
  <si>
    <t>CERRO VERDEFONTEFRIDA</t>
  </si>
  <si>
    <t>76581.39</t>
  </si>
  <si>
    <t>76.58</t>
  </si>
  <si>
    <t>11.49</t>
  </si>
  <si>
    <t>2020-000341-PR</t>
  </si>
  <si>
    <t>LOS TINTOS.</t>
  </si>
  <si>
    <t>4446.30</t>
  </si>
  <si>
    <t>2020-000345-PR</t>
  </si>
  <si>
    <t>13915.42</t>
  </si>
  <si>
    <t>2020-000352-PR</t>
  </si>
  <si>
    <t>EL INFIERNILLOINFIERNILLO</t>
  </si>
  <si>
    <t>27898.63</t>
  </si>
  <si>
    <t>27.90</t>
  </si>
  <si>
    <t>4.18</t>
  </si>
  <si>
    <t>2020-000353-PR</t>
  </si>
  <si>
    <t>5516.76</t>
  </si>
  <si>
    <t>5.52</t>
  </si>
  <si>
    <t>0.83</t>
  </si>
  <si>
    <t>2020-000354-PR</t>
  </si>
  <si>
    <t>138636.93</t>
  </si>
  <si>
    <t>138.64</t>
  </si>
  <si>
    <t>20.80</t>
  </si>
  <si>
    <t>2020-000361-PR</t>
  </si>
  <si>
    <t>PRETORIALUNA</t>
  </si>
  <si>
    <t>4674.45</t>
  </si>
  <si>
    <t>0.70</t>
  </si>
  <si>
    <t>2020-000363-PR</t>
  </si>
  <si>
    <t>LOS MELLIZOSSN</t>
  </si>
  <si>
    <t>238422.11</t>
  </si>
  <si>
    <t>119.21</t>
  </si>
  <si>
    <t>0.50</t>
  </si>
  <si>
    <t>2008-000173-PR</t>
  </si>
  <si>
    <t>249723.85</t>
  </si>
  <si>
    <t>249.72</t>
  </si>
  <si>
    <t>37.46</t>
  </si>
  <si>
    <t>2020-000365-PR</t>
  </si>
  <si>
    <t>EL INFIERNILLOS/N</t>
  </si>
  <si>
    <t>7685.24</t>
  </si>
  <si>
    <t>7.69</t>
  </si>
  <si>
    <t>1.15</t>
  </si>
  <si>
    <t>2020-000366-PR</t>
  </si>
  <si>
    <t>CHAPINEL GRAMERO</t>
  </si>
  <si>
    <t>10528.26</t>
  </si>
  <si>
    <t>2020-000370-PR</t>
  </si>
  <si>
    <t>62756.89</t>
  </si>
  <si>
    <t>62.76</t>
  </si>
  <si>
    <t>2020-000376-PR</t>
  </si>
  <si>
    <t>45602.43</t>
  </si>
  <si>
    <t>45.60</t>
  </si>
  <si>
    <t>6.84</t>
  </si>
  <si>
    <t>2020-000377-PR</t>
  </si>
  <si>
    <t>TOMAS DE BERLANGA - CERRO VERDEINDIRA</t>
  </si>
  <si>
    <t>30442.30</t>
  </si>
  <si>
    <t>30.44</t>
  </si>
  <si>
    <t>4.57</t>
  </si>
  <si>
    <t>2020-000384-PR</t>
  </si>
  <si>
    <t>12107.92</t>
  </si>
  <si>
    <t>12.11</t>
  </si>
  <si>
    <t>2020-000386-PR</t>
  </si>
  <si>
    <t>LOS TINTOSROSALIA</t>
  </si>
  <si>
    <t>9439.25</t>
  </si>
  <si>
    <t>9.44</t>
  </si>
  <si>
    <t>1.42</t>
  </si>
  <si>
    <t>2020-000388-PR</t>
  </si>
  <si>
    <t>LOS TINTOSPEDRO</t>
  </si>
  <si>
    <t>3883.67</t>
  </si>
  <si>
    <t>0.58</t>
  </si>
  <si>
    <t>2020-000389-PR</t>
  </si>
  <si>
    <t>769.50</t>
  </si>
  <si>
    <t>30290.52</t>
  </si>
  <si>
    <t>31060.03</t>
  </si>
  <si>
    <t>31.06</t>
  </si>
  <si>
    <t>4.66</t>
  </si>
  <si>
    <t>2020-000390-PR</t>
  </si>
  <si>
    <t>37843.04</t>
  </si>
  <si>
    <t>37.84</t>
  </si>
  <si>
    <t>5.68</t>
  </si>
  <si>
    <t>2020-000392-PR</t>
  </si>
  <si>
    <t>LA ALFAJIAPAKOLOLO</t>
  </si>
  <si>
    <t>5541.83</t>
  </si>
  <si>
    <t>16855.69</t>
  </si>
  <si>
    <t>22397.53</t>
  </si>
  <si>
    <t>22.40</t>
  </si>
  <si>
    <t>3.36</t>
  </si>
  <si>
    <t>2020-000402-PR</t>
  </si>
  <si>
    <t>LA ALFAJIA.</t>
  </si>
  <si>
    <t>11128.29</t>
  </si>
  <si>
    <t>11.13</t>
  </si>
  <si>
    <t>1.67</t>
  </si>
  <si>
    <t>2020-000403-PR</t>
  </si>
  <si>
    <t>EL INFIERNILLOS-N</t>
  </si>
  <si>
    <t>17665.14</t>
  </si>
  <si>
    <t>17.67</t>
  </si>
  <si>
    <t>2.65</t>
  </si>
  <si>
    <t>2020-000404-PR</t>
  </si>
  <si>
    <t>EL INFIERNILLODIANITA</t>
  </si>
  <si>
    <t>24131.26</t>
  </si>
  <si>
    <t>24.13</t>
  </si>
  <si>
    <t>3.62</t>
  </si>
  <si>
    <t>2020-000405-PR</t>
  </si>
  <si>
    <t>LA ESPERANZAMEZA</t>
  </si>
  <si>
    <t>11749.64</t>
  </si>
  <si>
    <t>11.75</t>
  </si>
  <si>
    <t>2020-000406-PR</t>
  </si>
  <si>
    <t>LA ESPERANZAS-N</t>
  </si>
  <si>
    <t>407.48</t>
  </si>
  <si>
    <t>38528.64</t>
  </si>
  <si>
    <t>38936.13</t>
  </si>
  <si>
    <t>38.94</t>
  </si>
  <si>
    <t>5.84</t>
  </si>
  <si>
    <t>2020-000410-PR</t>
  </si>
  <si>
    <t>CERRO VERDEQUEZADA</t>
  </si>
  <si>
    <t>10676.86</t>
  </si>
  <si>
    <t>10.68</t>
  </si>
  <si>
    <t>1.60</t>
  </si>
  <si>
    <t>2020-000411-PR</t>
  </si>
  <si>
    <t>CAZUELAS-N</t>
  </si>
  <si>
    <t>138449.71</t>
  </si>
  <si>
    <t>138.45</t>
  </si>
  <si>
    <t>20.77</t>
  </si>
  <si>
    <t>2020-000412-PR</t>
  </si>
  <si>
    <t>CERRO GRANDEFINCA LOS MOSQUERA</t>
  </si>
  <si>
    <t>12545.64</t>
  </si>
  <si>
    <t>12.55</t>
  </si>
  <si>
    <t>2020-000417-PR</t>
  </si>
  <si>
    <t>LOS TINTOSLOS CIRUELOS</t>
  </si>
  <si>
    <t>30613.21</t>
  </si>
  <si>
    <t>30.61</t>
  </si>
  <si>
    <t>4.59</t>
  </si>
  <si>
    <t>2020-000422-PR</t>
  </si>
  <si>
    <t>4447.53</t>
  </si>
  <si>
    <t>2020-000424-PR</t>
  </si>
  <si>
    <t>ALFAJIAEL PEDREGAL 3</t>
  </si>
  <si>
    <t>7704.91</t>
  </si>
  <si>
    <t>7.70</t>
  </si>
  <si>
    <t>2020-000425-PR</t>
  </si>
  <si>
    <t>104045.30</t>
  </si>
  <si>
    <t>104.05</t>
  </si>
  <si>
    <t>15.61</t>
  </si>
  <si>
    <t>2020-000431-PR</t>
  </si>
  <si>
    <t>4998.72</t>
  </si>
  <si>
    <t>2020-000432-PR</t>
  </si>
  <si>
    <t>LA ESPERANZAHERIBERTO</t>
  </si>
  <si>
    <t>296.30</t>
  </si>
  <si>
    <t>2020-000441-PR</t>
  </si>
  <si>
    <t>VALDIVIAS/N</t>
  </si>
  <si>
    <t>16993.05</t>
  </si>
  <si>
    <t>16.99</t>
  </si>
  <si>
    <t>2.55</t>
  </si>
  <si>
    <t>2020-000442-PR</t>
  </si>
  <si>
    <t>16106.80</t>
  </si>
  <si>
    <t>16.11</t>
  </si>
  <si>
    <t>2020-000443-PR</t>
  </si>
  <si>
    <t>115888.02</t>
  </si>
  <si>
    <t>115.89</t>
  </si>
  <si>
    <t>17.38</t>
  </si>
  <si>
    <t>2020-000444-PR</t>
  </si>
  <si>
    <t>LAS MERCEDITASS7N</t>
  </si>
  <si>
    <t>9090.40</t>
  </si>
  <si>
    <t>9.09</t>
  </si>
  <si>
    <t>1.36</t>
  </si>
  <si>
    <t>2020-000448-PR</t>
  </si>
  <si>
    <t>1336.03</t>
  </si>
  <si>
    <t>0.20</t>
  </si>
  <si>
    <t>2020-000449-PR</t>
  </si>
  <si>
    <t>SAN JOAQUINS/N</t>
  </si>
  <si>
    <t>112599.96</t>
  </si>
  <si>
    <t>56.30</t>
  </si>
  <si>
    <t>8.44</t>
  </si>
  <si>
    <t>2014-000341-PR</t>
  </si>
  <si>
    <t>Numero Titulo</t>
  </si>
  <si>
    <t>TASA DE SERVICIO ADMINISTRATIVO RURAL</t>
  </si>
  <si>
    <t xml:space="preserve"> CUERPO DE BOMBEROS RU</t>
  </si>
  <si>
    <t>0.0000</t>
  </si>
  <si>
    <t>2006-000007-PR</t>
  </si>
  <si>
    <t>2006-000012-PR</t>
  </si>
  <si>
    <t>2006-000023-PR</t>
  </si>
  <si>
    <t>LINCANGO VACA - ARTURO FEDERICO</t>
  </si>
  <si>
    <t>2006-000043-PR</t>
  </si>
  <si>
    <t>2006-000056-PR</t>
  </si>
  <si>
    <t>2006-000090-PR</t>
  </si>
  <si>
    <t>2007-000011-PR</t>
  </si>
  <si>
    <t>2007-000016-PR</t>
  </si>
  <si>
    <t>2007-000027-PR</t>
  </si>
  <si>
    <t>GALAPAGOS</t>
  </si>
  <si>
    <t>2007-000037-PR</t>
  </si>
  <si>
    <t>2007-000047-PR</t>
  </si>
  <si>
    <t>2007-000060-PR</t>
  </si>
  <si>
    <t>2007-000096-PR</t>
  </si>
  <si>
    <t>GIL ORTEGA - TANIA JECENIA</t>
  </si>
  <si>
    <t>2007-000130-PR</t>
  </si>
  <si>
    <t>2007-000145-PR</t>
  </si>
  <si>
    <t>2008-000002-PR</t>
  </si>
  <si>
    <t>2008-000028-PR</t>
  </si>
  <si>
    <t>2008-000029-PR</t>
  </si>
  <si>
    <t>2008-000033-PR</t>
  </si>
  <si>
    <t>2008-000044-PR</t>
  </si>
  <si>
    <t>2008-000064-PR</t>
  </si>
  <si>
    <t>2008-000077-PR</t>
  </si>
  <si>
    <t>2008-000113-PR</t>
  </si>
  <si>
    <t>2008-000147-PR</t>
  </si>
  <si>
    <t>2008-000162-PR</t>
  </si>
  <si>
    <t>0.5000</t>
  </si>
  <si>
    <t>2008-000190-PR</t>
  </si>
  <si>
    <t>2009-000002-PR</t>
  </si>
  <si>
    <t>2009-000004-PR</t>
  </si>
  <si>
    <t>2009-000007-PR</t>
  </si>
  <si>
    <t>2009-000008-PR</t>
  </si>
  <si>
    <t>2009-000010-PR</t>
  </si>
  <si>
    <t>2009-000014-PR</t>
  </si>
  <si>
    <t>2009-000031-PR</t>
  </si>
  <si>
    <t>2009-000038-PR</t>
  </si>
  <si>
    <t>2009-000063-PR</t>
  </si>
  <si>
    <t>2009-000064-PR</t>
  </si>
  <si>
    <t>2009-000068-PR</t>
  </si>
  <si>
    <t>2009-000078-PR</t>
  </si>
  <si>
    <t>2009-000087-PR</t>
  </si>
  <si>
    <t>2009-000097-PR</t>
  </si>
  <si>
    <t>2009-000101-PR</t>
  </si>
  <si>
    <t>2009-000103-PR</t>
  </si>
  <si>
    <t>2009-000110-PR</t>
  </si>
  <si>
    <t>2009-000112-PR</t>
  </si>
  <si>
    <t>2009-000114-PR</t>
  </si>
  <si>
    <t>2009-000115-PR</t>
  </si>
  <si>
    <t>RAMON VIVANCO - CARMEN EMPERATRIZ</t>
  </si>
  <si>
    <t>2009-000133-PR</t>
  </si>
  <si>
    <t>2009-000146-PR</t>
  </si>
  <si>
    <t>2009-000179-PR</t>
  </si>
  <si>
    <t>2009-000186-PR</t>
  </si>
  <si>
    <t>2009-000193-PR</t>
  </si>
  <si>
    <t>0.0500</t>
  </si>
  <si>
    <t>2010-000010-PR</t>
  </si>
  <si>
    <t>2010-000048-PR</t>
  </si>
  <si>
    <t>0.3200</t>
  </si>
  <si>
    <t>2010-000076-PR</t>
  </si>
  <si>
    <t>0.0300</t>
  </si>
  <si>
    <t>2010-000081-PR</t>
  </si>
  <si>
    <t>2010-000091-PR</t>
  </si>
  <si>
    <t>2010-000100-PR</t>
  </si>
  <si>
    <t>2010-000110-PR</t>
  </si>
  <si>
    <t>2010-000114-PR</t>
  </si>
  <si>
    <t>0.9500</t>
  </si>
  <si>
    <t>2010-000116-PR</t>
  </si>
  <si>
    <t>2010-000123-PR</t>
  </si>
  <si>
    <t>2010-000159-PR</t>
  </si>
  <si>
    <t>2010-000192-PR</t>
  </si>
  <si>
    <t>0.0800</t>
  </si>
  <si>
    <t>2010-000206-PR</t>
  </si>
  <si>
    <t>2011-000001-PR</t>
  </si>
  <si>
    <t>2011-000008-PR</t>
  </si>
  <si>
    <t>2011-000015-PR</t>
  </si>
  <si>
    <t>0.6700</t>
  </si>
  <si>
    <t>2011-000017-PR</t>
  </si>
  <si>
    <t>2011-000020-PR</t>
  </si>
  <si>
    <t>2011-000022-PR</t>
  </si>
  <si>
    <t>2011-000066-PR</t>
  </si>
  <si>
    <t>2011-000098-PR</t>
  </si>
  <si>
    <t>2011-000103-PR</t>
  </si>
  <si>
    <t>2011-000113-PR</t>
  </si>
  <si>
    <t>2011-000135-PR</t>
  </si>
  <si>
    <t>2011-000137-PR</t>
  </si>
  <si>
    <t>2011-000144-PR</t>
  </si>
  <si>
    <t>2011-000181-PR</t>
  </si>
  <si>
    <t>2011-000214-PR</t>
  </si>
  <si>
    <t>2011-000228-PR</t>
  </si>
  <si>
    <t>2011-000267-PR</t>
  </si>
  <si>
    <t>2012-000007-PR</t>
  </si>
  <si>
    <t>2012-000012-PR</t>
  </si>
  <si>
    <t>2012-000019-PR</t>
  </si>
  <si>
    <t>2012-000053-PR</t>
  </si>
  <si>
    <t>2012-000070-PR</t>
  </si>
  <si>
    <t>2012-000112-PR</t>
  </si>
  <si>
    <t>2012-000117-PR</t>
  </si>
  <si>
    <t>2012-000127-PR</t>
  </si>
  <si>
    <t>2012-000149-PR</t>
  </si>
  <si>
    <t>2012-000151-PR</t>
  </si>
  <si>
    <t>2012-000158-PR</t>
  </si>
  <si>
    <t>2012-000201-PR</t>
  </si>
  <si>
    <t>2012-000235-PR</t>
  </si>
  <si>
    <t>2012-000249-PR</t>
  </si>
  <si>
    <t>2013-000007-PR</t>
  </si>
  <si>
    <t>2013-000013-PR</t>
  </si>
  <si>
    <t>2013-000020-PR</t>
  </si>
  <si>
    <t>2013-000054-PR</t>
  </si>
  <si>
    <t>2013-000070-PR</t>
  </si>
  <si>
    <t>2013-000113-PR</t>
  </si>
  <si>
    <t>2013-000123-PR</t>
  </si>
  <si>
    <t>2013-000128-PR</t>
  </si>
  <si>
    <t>2013-000138-PR</t>
  </si>
  <si>
    <t>2013-000160-PR</t>
  </si>
  <si>
    <t>2013-000162-PR</t>
  </si>
  <si>
    <t>2013-000169-PR</t>
  </si>
  <si>
    <t>2013-000197-PR</t>
  </si>
  <si>
    <t>2013-000212-PR</t>
  </si>
  <si>
    <t>2013-000246-PR</t>
  </si>
  <si>
    <t>2013-000260-PR</t>
  </si>
  <si>
    <t>2013-000344-PR</t>
  </si>
  <si>
    <t>2014-000008-PR</t>
  </si>
  <si>
    <t>2014-000009-PR</t>
  </si>
  <si>
    <t>2014-000010-PR</t>
  </si>
  <si>
    <t>2014-000015-PR</t>
  </si>
  <si>
    <t>2014-000022-PR</t>
  </si>
  <si>
    <t>2014-000056-PR</t>
  </si>
  <si>
    <t>2014-000072-PR</t>
  </si>
  <si>
    <t>2014-000119-PR</t>
  </si>
  <si>
    <t>2014-000129-PR</t>
  </si>
  <si>
    <t>2014-000134-PR</t>
  </si>
  <si>
    <t>2014-000144-PR</t>
  </si>
  <si>
    <t>PARQUE NACIONAL GALAPAGOS</t>
  </si>
  <si>
    <t>2014-000153-PR</t>
  </si>
  <si>
    <t>2014-000166-PR</t>
  </si>
  <si>
    <t>2014-000168-PR</t>
  </si>
  <si>
    <t>POMBOSA QUILES - FRANCISCO GASPAR</t>
  </si>
  <si>
    <t>2014-000172-PR</t>
  </si>
  <si>
    <t>2014-000175-PR</t>
  </si>
  <si>
    <t>2014-000217-PR</t>
  </si>
  <si>
    <t>2014-000218-PR</t>
  </si>
  <si>
    <t>2014-000264-PR</t>
  </si>
  <si>
    <t>2014-000288-PR</t>
  </si>
  <si>
    <t>2014-000319-PR</t>
  </si>
  <si>
    <t>2015-000013-PR</t>
  </si>
  <si>
    <t>2015-000018-PR</t>
  </si>
  <si>
    <t>2015-000025-PR</t>
  </si>
  <si>
    <t>2015-000062-PR</t>
  </si>
  <si>
    <t>2015-000078-PR</t>
  </si>
  <si>
    <t>2015-000127-PR</t>
  </si>
  <si>
    <t>2015-000137-PR</t>
  </si>
  <si>
    <t>2015-000139-PR</t>
  </si>
  <si>
    <t>2015-000142-PR</t>
  </si>
  <si>
    <t>2015-000152-PR</t>
  </si>
  <si>
    <t>2015-000158-PR</t>
  </si>
  <si>
    <t>2015-000161-PR</t>
  </si>
  <si>
    <t>2015-000162-PR</t>
  </si>
  <si>
    <t>2015-000175-PR</t>
  </si>
  <si>
    <t>2015-000177-PR</t>
  </si>
  <si>
    <t>2015-000181-PR</t>
  </si>
  <si>
    <t>2015-000184-PR</t>
  </si>
  <si>
    <t>2015-000226-PR</t>
  </si>
  <si>
    <t>2015-000227-PR</t>
  </si>
  <si>
    <t>2015-000229-PR</t>
  </si>
  <si>
    <t>TUPIZA - JARAMILLO - ALEJANDRO - MARTHA JARAMILLO</t>
  </si>
  <si>
    <t>2015-000238-PR</t>
  </si>
  <si>
    <t>2015-000273-PR</t>
  </si>
  <si>
    <t>2015-000297-PR</t>
  </si>
  <si>
    <t>2015-000329-PR</t>
  </si>
  <si>
    <t>2015-000341-PR</t>
  </si>
  <si>
    <t>0.3800</t>
  </si>
  <si>
    <t>2016-000001-PR</t>
  </si>
  <si>
    <t>2016-000033-PR</t>
  </si>
  <si>
    <t>2016-000038-PR</t>
  </si>
  <si>
    <t>2016-000045-PR</t>
  </si>
  <si>
    <t>2016-000082-PR</t>
  </si>
  <si>
    <t>2016-000098-PR</t>
  </si>
  <si>
    <t>2016-000147-PR</t>
  </si>
  <si>
    <t>2016-000157-PR</t>
  </si>
  <si>
    <t>2016-000159-PR</t>
  </si>
  <si>
    <t>2016-000162-PR</t>
  </si>
  <si>
    <t>2016-000172-PR</t>
  </si>
  <si>
    <t>2016-000178-PR</t>
  </si>
  <si>
    <t>2016-000181-PR</t>
  </si>
  <si>
    <t>2016-000182-PR</t>
  </si>
  <si>
    <t>2016-000183-PR</t>
  </si>
  <si>
    <t>2016-000195-PR</t>
  </si>
  <si>
    <t>2016-000197-PR</t>
  </si>
  <si>
    <t>2016-000201-PR</t>
  </si>
  <si>
    <t>2016-000204-PR</t>
  </si>
  <si>
    <t>2016-000246-PR</t>
  </si>
  <si>
    <t>2016-000247-PR</t>
  </si>
  <si>
    <t>2016-000249-PR</t>
  </si>
  <si>
    <t>2016-000258-PR</t>
  </si>
  <si>
    <t>2016-000293-PR</t>
  </si>
  <si>
    <t>2016-000317-PR</t>
  </si>
  <si>
    <t>2016-000349-PR</t>
  </si>
  <si>
    <t>2016-000361-PR</t>
  </si>
  <si>
    <t>2017-000001-PR</t>
  </si>
  <si>
    <t>2017-000002-PR</t>
  </si>
  <si>
    <t>2017-000020-PR</t>
  </si>
  <si>
    <t>0.6400</t>
  </si>
  <si>
    <t>0.1000</t>
  </si>
  <si>
    <t>2017-000021-PR</t>
  </si>
  <si>
    <t>2017-000028-PR</t>
  </si>
  <si>
    <t>2017-000039-PR</t>
  </si>
  <si>
    <t>2017-000044-PR</t>
  </si>
  <si>
    <t>VISTA BELA COMPAÑIA</t>
  </si>
  <si>
    <t>2017-000046-PR</t>
  </si>
  <si>
    <t>2017-000051-PR</t>
  </si>
  <si>
    <t>0.2100</t>
  </si>
  <si>
    <t>2017-000065-PR</t>
  </si>
  <si>
    <t>2017-000088-PR</t>
  </si>
  <si>
    <t>2017-000089-PR</t>
  </si>
  <si>
    <t>2017-000104-PR</t>
  </si>
  <si>
    <t>2017-000152-PR</t>
  </si>
  <si>
    <t>2017-000162-PR</t>
  </si>
  <si>
    <t>2017-000164-PR</t>
  </si>
  <si>
    <t>2017-000167-PR</t>
  </si>
  <si>
    <t>2017-000177-PR</t>
  </si>
  <si>
    <t>2017-000183-PR</t>
  </si>
  <si>
    <t>2017-000186-PR</t>
  </si>
  <si>
    <t>2017-000188-PR</t>
  </si>
  <si>
    <t>2017-000200-PR</t>
  </si>
  <si>
    <t>2017-000202-PR</t>
  </si>
  <si>
    <t>2017-000206-PR</t>
  </si>
  <si>
    <t>2017-000209-PR</t>
  </si>
  <si>
    <t>CARTAGENA CEVALLOS  - SEGUNDO EUGENIO</t>
  </si>
  <si>
    <t>2017-000217-PR</t>
  </si>
  <si>
    <t>2017-000251-PR</t>
  </si>
  <si>
    <t>2017-000254-PR</t>
  </si>
  <si>
    <t>0.8100</t>
  </si>
  <si>
    <t>2017-000285-PR</t>
  </si>
  <si>
    <t>2017-000298-PR</t>
  </si>
  <si>
    <t>2017-000353-PR</t>
  </si>
  <si>
    <t>2017-000354-PR</t>
  </si>
  <si>
    <t>2017-000366-PR</t>
  </si>
  <si>
    <t>0.7500</t>
  </si>
  <si>
    <t>2017-000373-PR</t>
  </si>
  <si>
    <t>2018-000001-PR</t>
  </si>
  <si>
    <t>2018-000002-PR</t>
  </si>
  <si>
    <t>0.1600</t>
  </si>
  <si>
    <t>2018-000003-PR</t>
  </si>
  <si>
    <t>2018-000018-PR</t>
  </si>
  <si>
    <t>2018-000021-PR</t>
  </si>
  <si>
    <t>2018-000022-PR</t>
  </si>
  <si>
    <t>2018-000029-PR</t>
  </si>
  <si>
    <t>0.2200</t>
  </si>
  <si>
    <t>2018-000034-PR</t>
  </si>
  <si>
    <t>0.2700</t>
  </si>
  <si>
    <t>2018-000045-PR</t>
  </si>
  <si>
    <t>2018-000047-PR</t>
  </si>
  <si>
    <t>2018-000052-PR</t>
  </si>
  <si>
    <t>2018-000054-PR</t>
  </si>
  <si>
    <t>2018-000059-PR</t>
  </si>
  <si>
    <t>2018-000072-PR</t>
  </si>
  <si>
    <t>2018-000073-PR</t>
  </si>
  <si>
    <t>2018-000075-PR</t>
  </si>
  <si>
    <t>2018-000098-PR</t>
  </si>
  <si>
    <t>2018-000099-PR</t>
  </si>
  <si>
    <t>2018-000114-PR</t>
  </si>
  <si>
    <t>2018-000129-PR</t>
  </si>
  <si>
    <t>0.9700</t>
  </si>
  <si>
    <t>2018-000149-PR</t>
  </si>
  <si>
    <t>0.8700</t>
  </si>
  <si>
    <t>2018-000157-PR</t>
  </si>
  <si>
    <t>2018-000163-PR</t>
  </si>
  <si>
    <t>2018-000173-PR</t>
  </si>
  <si>
    <t>2018-000175-PR</t>
  </si>
  <si>
    <t>2018-000178-PR</t>
  </si>
  <si>
    <t>2018-000188-PR</t>
  </si>
  <si>
    <t>2018-000194-PR</t>
  </si>
  <si>
    <t>2018-000197-PR</t>
  </si>
  <si>
    <t>2018-000198-PR</t>
  </si>
  <si>
    <t>2018-000207-PR</t>
  </si>
  <si>
    <t>2018-000210-PR</t>
  </si>
  <si>
    <t>2018-000212-PR</t>
  </si>
  <si>
    <t>2018-000216-PR</t>
  </si>
  <si>
    <t>2018-000217-PR</t>
  </si>
  <si>
    <t>2018-000218-PR</t>
  </si>
  <si>
    <t>2018-000219-PR</t>
  </si>
  <si>
    <t>2018-000227-PR</t>
  </si>
  <si>
    <t>2018-000231-PR</t>
  </si>
  <si>
    <t>2018-000262-PR</t>
  </si>
  <si>
    <t>2018-000264-PR</t>
  </si>
  <si>
    <t>2018-000297-PR</t>
  </si>
  <si>
    <t>0.0900</t>
  </si>
  <si>
    <t>2018-000308-PR</t>
  </si>
  <si>
    <t>2018-000310-PR</t>
  </si>
  <si>
    <t>2018-000341-PR</t>
  </si>
  <si>
    <t>2018-000350-PR</t>
  </si>
  <si>
    <t>2018-000366-PR</t>
  </si>
  <si>
    <t>2018-000368-PR</t>
  </si>
  <si>
    <t>2018-000381-PR</t>
  </si>
  <si>
    <t>2018-000388-PR</t>
  </si>
  <si>
    <t>0.3000</t>
  </si>
  <si>
    <t>0.0400</t>
  </si>
  <si>
    <t>2018-000397-PR</t>
  </si>
  <si>
    <t>2018-000398-PR</t>
  </si>
  <si>
    <t>2018-000399-PR</t>
  </si>
  <si>
    <t>2019-000001-PR</t>
  </si>
  <si>
    <t>2019-000002-PR</t>
  </si>
  <si>
    <t>2019-000003-PR</t>
  </si>
  <si>
    <t>0.5700</t>
  </si>
  <si>
    <t>2019-000005-PR</t>
  </si>
  <si>
    <t>2019-000019-PR</t>
  </si>
  <si>
    <t>2019-000022-PR</t>
  </si>
  <si>
    <t>2019-000023-PR</t>
  </si>
  <si>
    <t>2019-000027-PR</t>
  </si>
  <si>
    <t>2019-000029-PR</t>
  </si>
  <si>
    <t>2019-000030-PR</t>
  </si>
  <si>
    <t>2019-000035-PR</t>
  </si>
  <si>
    <t>CHAVEZ GARCIA - EDISON MARCELO</t>
  </si>
  <si>
    <t>2019-000040-PR</t>
  </si>
  <si>
    <t>2019-000044-PR</t>
  </si>
  <si>
    <t>2019-000046-PR</t>
  </si>
  <si>
    <t>2019-000048-PR</t>
  </si>
  <si>
    <t>2019-000052-PR</t>
  </si>
  <si>
    <t>2019-000053-PR</t>
  </si>
  <si>
    <t>2019-000055-PR</t>
  </si>
  <si>
    <t>2019-000060-PR</t>
  </si>
  <si>
    <t>2019-000075-PR</t>
  </si>
  <si>
    <t>2019-000076-PR</t>
  </si>
  <si>
    <t>2019-000078-PR</t>
  </si>
  <si>
    <t>0.8400</t>
  </si>
  <si>
    <t>2019-000079-PR</t>
  </si>
  <si>
    <t>2019-000087-PR</t>
  </si>
  <si>
    <t>2019-000093-PR</t>
  </si>
  <si>
    <t>0.5600</t>
  </si>
  <si>
    <t>2019-000094-PR</t>
  </si>
  <si>
    <t>2019-000095-PR</t>
  </si>
  <si>
    <t>2019-000096-PR</t>
  </si>
  <si>
    <t>0.7600</t>
  </si>
  <si>
    <t>2019-000097-PR</t>
  </si>
  <si>
    <t>2019-000098-PR</t>
  </si>
  <si>
    <t>2019-000101-PR</t>
  </si>
  <si>
    <t>2019-000102-PR</t>
  </si>
  <si>
    <t>2019-000106-PR</t>
  </si>
  <si>
    <t>2019-000115-PR</t>
  </si>
  <si>
    <t>2019-000117-PR</t>
  </si>
  <si>
    <t>2019-000122-PR</t>
  </si>
  <si>
    <t>2019-000126-PR</t>
  </si>
  <si>
    <t>2019-000132-PR</t>
  </si>
  <si>
    <t>2019-000133-PR</t>
  </si>
  <si>
    <t>2019-000136-PR</t>
  </si>
  <si>
    <t>2019-000138-PR</t>
  </si>
  <si>
    <t>2019-000148-PR</t>
  </si>
  <si>
    <t>2019-000155-PR</t>
  </si>
  <si>
    <t>0.2600</t>
  </si>
  <si>
    <t>2019-000159-PR</t>
  </si>
  <si>
    <t>2019-000163-PR</t>
  </si>
  <si>
    <t>0.4000</t>
  </si>
  <si>
    <t>2019-000165-PR</t>
  </si>
  <si>
    <t>2019-000168-PR</t>
  </si>
  <si>
    <t>2019-000173-PR</t>
  </si>
  <si>
    <t>2019-000183-PR</t>
  </si>
  <si>
    <t>2019-000186-PR</t>
  </si>
  <si>
    <t>2019-000189-PR</t>
  </si>
  <si>
    <t>2019-000199-PR</t>
  </si>
  <si>
    <t>2019-000201-PR</t>
  </si>
  <si>
    <t>2019-000205-PR</t>
  </si>
  <si>
    <t>2019-000208-PR</t>
  </si>
  <si>
    <t>2019-000209-PR</t>
  </si>
  <si>
    <t>2019-000213-PR</t>
  </si>
  <si>
    <t>2019-000217-PR</t>
  </si>
  <si>
    <t>2019-000219-PR</t>
  </si>
  <si>
    <t>2019-000222-PR</t>
  </si>
  <si>
    <t>2019-000224-PR</t>
  </si>
  <si>
    <t>2019-000228-PR</t>
  </si>
  <si>
    <t>2019-000229-PR</t>
  </si>
  <si>
    <t>2019-000230-PR</t>
  </si>
  <si>
    <t>2019-000231-PR</t>
  </si>
  <si>
    <t>2019-000238-PR</t>
  </si>
  <si>
    <t>2019-000239-PR</t>
  </si>
  <si>
    <t>2019-000243-PR</t>
  </si>
  <si>
    <t>2019-000244-PR</t>
  </si>
  <si>
    <t>2019-000257-PR</t>
  </si>
  <si>
    <t>2019-000267-PR</t>
  </si>
  <si>
    <t>2019-000268-PR</t>
  </si>
  <si>
    <t>2019-000271-PR</t>
  </si>
  <si>
    <t>2019-000276-PR</t>
  </si>
  <si>
    <t>2019-000277-PR</t>
  </si>
  <si>
    <t>2019-000279-PR</t>
  </si>
  <si>
    <t>2019-000300-PR</t>
  </si>
  <si>
    <t>2019-000313-PR</t>
  </si>
  <si>
    <t>2019-000324-PR</t>
  </si>
  <si>
    <t>2019-000326-PR</t>
  </si>
  <si>
    <t>2019-000335-PR</t>
  </si>
  <si>
    <t>0.8300</t>
  </si>
  <si>
    <t>2019-000337-PR</t>
  </si>
  <si>
    <t>2019-000344-PR</t>
  </si>
  <si>
    <t>2019-000353-PR</t>
  </si>
  <si>
    <t>2019-000359-PR</t>
  </si>
  <si>
    <t>2019-000365-PR</t>
  </si>
  <si>
    <t>2019-000369-PR</t>
  </si>
  <si>
    <t>0.5800</t>
  </si>
  <si>
    <t>2019-000370-PR</t>
  </si>
  <si>
    <t>0.1900</t>
  </si>
  <si>
    <t>2019-000372-PR</t>
  </si>
  <si>
    <t>2019-000373-PR</t>
  </si>
  <si>
    <t>2019-000382-PR</t>
  </si>
  <si>
    <t>2019-000388-PR</t>
  </si>
  <si>
    <t>2019-000394-PR</t>
  </si>
  <si>
    <t>2019-000401-PR</t>
  </si>
  <si>
    <t>2019-000402-PR</t>
  </si>
  <si>
    <t>2019-000408-PR</t>
  </si>
  <si>
    <t>2019-000409-PR</t>
  </si>
  <si>
    <t>2019-000418-PR</t>
  </si>
  <si>
    <t>2019-000419-PR</t>
  </si>
  <si>
    <t>2019-000420-PR</t>
  </si>
  <si>
    <t>2019-000421-PR</t>
  </si>
  <si>
    <t>2019-000425-PR</t>
  </si>
  <si>
    <t>2152</t>
  </si>
  <si>
    <t>2151.8000</t>
  </si>
  <si>
    <t>1.0000</t>
  </si>
  <si>
    <t>225</t>
  </si>
  <si>
    <t>224.5000</t>
  </si>
  <si>
    <t>45826</t>
  </si>
  <si>
    <t>45825.7400</t>
  </si>
  <si>
    <t>45.8300</t>
  </si>
  <si>
    <t>2000008629</t>
  </si>
  <si>
    <t>6737</t>
  </si>
  <si>
    <t>6736.5600</t>
  </si>
  <si>
    <t>6.7400</t>
  </si>
  <si>
    <t>41896</t>
  </si>
  <si>
    <t>41896.3400</t>
  </si>
  <si>
    <t>41.9000</t>
  </si>
  <si>
    <t>79956</t>
  </si>
  <si>
    <t>79955.9300</t>
  </si>
  <si>
    <t>79.9600</t>
  </si>
  <si>
    <t>200251510201047000</t>
  </si>
  <si>
    <t>2060002010001</t>
  </si>
  <si>
    <t>14741</t>
  </si>
  <si>
    <t>14740.8300</t>
  </si>
  <si>
    <t>200251510201161000</t>
  </si>
  <si>
    <t>2000044905</t>
  </si>
  <si>
    <t>42821</t>
  </si>
  <si>
    <t>42821.1500</t>
  </si>
  <si>
    <t>42.8200</t>
  </si>
  <si>
    <t>504</t>
  </si>
  <si>
    <t>503.5300</t>
  </si>
  <si>
    <t>314</t>
  </si>
  <si>
    <t>314.4700</t>
  </si>
  <si>
    <t>16636</t>
  </si>
  <si>
    <t>6508.0200</t>
  </si>
  <si>
    <t>23143.9800</t>
  </si>
  <si>
    <t>23.1400</t>
  </si>
  <si>
    <t>238422</t>
  </si>
  <si>
    <t>238422.1100</t>
  </si>
  <si>
    <t>119.2100</t>
  </si>
  <si>
    <t>200250510201196000</t>
  </si>
  <si>
    <t>72290</t>
  </si>
  <si>
    <t>72289.6000</t>
  </si>
  <si>
    <t>72.2900</t>
  </si>
  <si>
    <t>76980</t>
  </si>
  <si>
    <t>76980.1300</t>
  </si>
  <si>
    <t>76.9800</t>
  </si>
  <si>
    <t>12337</t>
  </si>
  <si>
    <t>12336.7300</t>
  </si>
  <si>
    <t>12.3400</t>
  </si>
  <si>
    <t>41635</t>
  </si>
  <si>
    <t>41634.5300</t>
  </si>
  <si>
    <t>41.6300</t>
  </si>
  <si>
    <t>67541</t>
  </si>
  <si>
    <t>67540.7800</t>
  </si>
  <si>
    <t>67.5400</t>
  </si>
  <si>
    <t>67819</t>
  </si>
  <si>
    <t>67819.3200</t>
  </si>
  <si>
    <t>67.8200</t>
  </si>
  <si>
    <t>1736</t>
  </si>
  <si>
    <t>1736.3300</t>
  </si>
  <si>
    <t>74439</t>
  </si>
  <si>
    <t>74439.3900</t>
  </si>
  <si>
    <t>74.4400</t>
  </si>
  <si>
    <t>13189</t>
  </si>
  <si>
    <t>13189.1600</t>
  </si>
  <si>
    <t>14759</t>
  </si>
  <si>
    <t>14759.0400</t>
  </si>
  <si>
    <t>14.7600</t>
  </si>
  <si>
    <t>6303</t>
  </si>
  <si>
    <t>6302.7000</t>
  </si>
  <si>
    <t>6.3000</t>
  </si>
  <si>
    <t>31258</t>
  </si>
  <si>
    <t>31257.9500</t>
  </si>
  <si>
    <t>31.2600</t>
  </si>
  <si>
    <t>5398</t>
  </si>
  <si>
    <t>5398.3800</t>
  </si>
  <si>
    <t>5.4000</t>
  </si>
  <si>
    <t>7004</t>
  </si>
  <si>
    <t>7003.7900</t>
  </si>
  <si>
    <t>7.0000</t>
  </si>
  <si>
    <t>2000024048</t>
  </si>
  <si>
    <t>8056</t>
  </si>
  <si>
    <t>8055.8500</t>
  </si>
  <si>
    <t>8.0600</t>
  </si>
  <si>
    <t>16160</t>
  </si>
  <si>
    <t>16159.8800</t>
  </si>
  <si>
    <t>16.1600</t>
  </si>
  <si>
    <t>3.0000</t>
  </si>
  <si>
    <t>11.1700</t>
  </si>
  <si>
    <t>6.8700</t>
  </si>
  <si>
    <t>1.9800</t>
  </si>
  <si>
    <t>1.0100</t>
  </si>
  <si>
    <t>2.2100</t>
  </si>
  <si>
    <t>6.2800</t>
  </si>
  <si>
    <t>11.9900</t>
  </si>
  <si>
    <t>6.4200</t>
  </si>
  <si>
    <t>200250510101120000</t>
  </si>
  <si>
    <t>10066</t>
  </si>
  <si>
    <t>10066.4600</t>
  </si>
  <si>
    <t>10.0700</t>
  </si>
  <si>
    <t>1.5100</t>
  </si>
  <si>
    <t>200250510109236000</t>
  </si>
  <si>
    <t>12789</t>
  </si>
  <si>
    <t>12789.4000</t>
  </si>
  <si>
    <t>12.7900</t>
  </si>
  <si>
    <t>1.9200</t>
  </si>
  <si>
    <t>200250510201098000</t>
  </si>
  <si>
    <t>7599</t>
  </si>
  <si>
    <t>7598.8700</t>
  </si>
  <si>
    <t>7.6000</t>
  </si>
  <si>
    <t>1.1400</t>
  </si>
  <si>
    <t>11.7400</t>
  </si>
  <si>
    <t>4448</t>
  </si>
  <si>
    <t>4447.5300</t>
  </si>
  <si>
    <t>4.4500</t>
  </si>
  <si>
    <t>200250510203070000</t>
  </si>
  <si>
    <t>19467</t>
  </si>
  <si>
    <t>19466.8000</t>
  </si>
  <si>
    <t>19.4700</t>
  </si>
  <si>
    <t>2.9200</t>
  </si>
  <si>
    <t>200251510202004000</t>
  </si>
  <si>
    <t>22689</t>
  </si>
  <si>
    <t>22688.5700</t>
  </si>
  <si>
    <t>22.6900</t>
  </si>
  <si>
    <t>3.4000</t>
  </si>
  <si>
    <t>83212</t>
  </si>
  <si>
    <t>83211.9000</t>
  </si>
  <si>
    <t>12.4800</t>
  </si>
  <si>
    <t>7983</t>
  </si>
  <si>
    <t>7983.1300</t>
  </si>
  <si>
    <t>7.9800</t>
  </si>
  <si>
    <t>1.2000</t>
  </si>
  <si>
    <t>15827</t>
  </si>
  <si>
    <t>15827.0500</t>
  </si>
  <si>
    <t>15.8300</t>
  </si>
  <si>
    <t>2.3700</t>
  </si>
  <si>
    <t>200251510201101000</t>
  </si>
  <si>
    <t>38927</t>
  </si>
  <si>
    <t>38927.0700</t>
  </si>
  <si>
    <t>38.9300</t>
  </si>
  <si>
    <t>5.8400</t>
  </si>
  <si>
    <t>1536</t>
  </si>
  <si>
    <t>1536.4200</t>
  </si>
  <si>
    <t>200250510201428000</t>
  </si>
  <si>
    <t>17191</t>
  </si>
  <si>
    <t>17191.0600</t>
  </si>
  <si>
    <t>17.1900</t>
  </si>
  <si>
    <t>2.5800</t>
  </si>
  <si>
    <t>83211.7800</t>
  </si>
  <si>
    <t>74439.4300</t>
  </si>
  <si>
    <t>13189.1500</t>
  </si>
  <si>
    <t>0000000112</t>
  </si>
  <si>
    <t>17829</t>
  </si>
  <si>
    <t>17829.0100</t>
  </si>
  <si>
    <t>17.8300</t>
  </si>
  <si>
    <t>2.6700</t>
  </si>
  <si>
    <t>79956.0900</t>
  </si>
  <si>
    <t>9127</t>
  </si>
  <si>
    <t>9127.3500</t>
  </si>
  <si>
    <t>10528</t>
  </si>
  <si>
    <t>10528.2600</t>
  </si>
  <si>
    <t>25476</t>
  </si>
  <si>
    <t>25475.9300</t>
  </si>
  <si>
    <t>25.4800</t>
  </si>
  <si>
    <t>3.8200</t>
  </si>
  <si>
    <t>47195</t>
  </si>
  <si>
    <t>47195.0500</t>
  </si>
  <si>
    <t>47.2000</t>
  </si>
  <si>
    <t>7.0800</t>
  </si>
  <si>
    <t>5232</t>
  </si>
  <si>
    <t>5231.6000</t>
  </si>
  <si>
    <t>950</t>
  </si>
  <si>
    <t>950.0200</t>
  </si>
  <si>
    <t>21421</t>
  </si>
  <si>
    <t>21420.9600</t>
  </si>
  <si>
    <t>21.4200</t>
  </si>
  <si>
    <t>3.2100</t>
  </si>
  <si>
    <t>210689</t>
  </si>
  <si>
    <t>210688.7700</t>
  </si>
  <si>
    <t>210.6900</t>
  </si>
  <si>
    <t>31.6000</t>
  </si>
  <si>
    <t>2560</t>
  </si>
  <si>
    <t>2559.8100</t>
  </si>
  <si>
    <t>9405</t>
  </si>
  <si>
    <t>9405.0400</t>
  </si>
  <si>
    <t>9.4100</t>
  </si>
  <si>
    <t>1.4100</t>
  </si>
  <si>
    <t>8132</t>
  </si>
  <si>
    <t>16407.3800</t>
  </si>
  <si>
    <t>24657.2200</t>
  </si>
  <si>
    <t>24.6600</t>
  </si>
  <si>
    <t>3.7000</t>
  </si>
  <si>
    <t>57448</t>
  </si>
  <si>
    <t>58100.4500</t>
  </si>
  <si>
    <t>58.1000</t>
  </si>
  <si>
    <t>8.7200</t>
  </si>
  <si>
    <t>635</t>
  </si>
  <si>
    <t>635.7000</t>
  </si>
  <si>
    <t>8479</t>
  </si>
  <si>
    <t>8479.2900</t>
  </si>
  <si>
    <t>8.4800</t>
  </si>
  <si>
    <t>1.2700</t>
  </si>
  <si>
    <t>13777</t>
  </si>
  <si>
    <t>13777.3100</t>
  </si>
  <si>
    <t>2.0700</t>
  </si>
  <si>
    <t>1380</t>
  </si>
  <si>
    <t>1379.7000</t>
  </si>
  <si>
    <t>25471</t>
  </si>
  <si>
    <t>25470.7000</t>
  </si>
  <si>
    <t>25.4700</t>
  </si>
  <si>
    <t>200251510201079000</t>
  </si>
  <si>
    <t>2000008843</t>
  </si>
  <si>
    <t>10814</t>
  </si>
  <si>
    <t>10814.2900</t>
  </si>
  <si>
    <t>10.8100</t>
  </si>
  <si>
    <t>1.6200</t>
  </si>
  <si>
    <t>5375</t>
  </si>
  <si>
    <t>5375.2200</t>
  </si>
  <si>
    <t>5.3800</t>
  </si>
  <si>
    <t>138450</t>
  </si>
  <si>
    <t>138449.7100</t>
  </si>
  <si>
    <t>138.4500</t>
  </si>
  <si>
    <t>20.7700</t>
  </si>
  <si>
    <t>4999</t>
  </si>
  <si>
    <t>4998.7200</t>
  </si>
  <si>
    <t>15814.3400</t>
  </si>
  <si>
    <t>24064.1800</t>
  </si>
  <si>
    <t>24.0600</t>
  </si>
  <si>
    <t>3.6100</t>
  </si>
  <si>
    <t>1077</t>
  </si>
  <si>
    <t>1078.0400</t>
  </si>
  <si>
    <t>31752</t>
  </si>
  <si>
    <t>31751.8500</t>
  </si>
  <si>
    <t>31.7500</t>
  </si>
  <si>
    <t>4.7600</t>
  </si>
  <si>
    <t>1451</t>
  </si>
  <si>
    <t>1450.5700</t>
  </si>
  <si>
    <t>1803</t>
  </si>
  <si>
    <t>1803.1100</t>
  </si>
  <si>
    <t>92782</t>
  </si>
  <si>
    <t>92782.2900</t>
  </si>
  <si>
    <t>92.7800</t>
  </si>
  <si>
    <t>13.9200</t>
  </si>
  <si>
    <t>19588</t>
  </si>
  <si>
    <t>19587.9900</t>
  </si>
  <si>
    <t>19.5900</t>
  </si>
  <si>
    <t>2.9400</t>
  </si>
  <si>
    <t>80120</t>
  </si>
  <si>
    <t>80120.2300</t>
  </si>
  <si>
    <t>80.1200</t>
  </si>
  <si>
    <t>12.0200</t>
  </si>
  <si>
    <t>6459</t>
  </si>
  <si>
    <t>6458.7000</t>
  </si>
  <si>
    <t>6.4600</t>
  </si>
  <si>
    <t>5788</t>
  </si>
  <si>
    <t>5787.5400</t>
  </si>
  <si>
    <t>547</t>
  </si>
  <si>
    <t>547.3000</t>
  </si>
  <si>
    <t>30847</t>
  </si>
  <si>
    <t>30846.6600</t>
  </si>
  <si>
    <t>30.8500</t>
  </si>
  <si>
    <t>4.6300</t>
  </si>
  <si>
    <t>40826</t>
  </si>
  <si>
    <t>40825.9900</t>
  </si>
  <si>
    <t>40.8300</t>
  </si>
  <si>
    <t>6.1200</t>
  </si>
  <si>
    <t>9713</t>
  </si>
  <si>
    <t>9712.7500</t>
  </si>
  <si>
    <t>9.7100</t>
  </si>
  <si>
    <t>1.4600</t>
  </si>
  <si>
    <t>632</t>
  </si>
  <si>
    <t>632.4800</t>
  </si>
  <si>
    <t>62757</t>
  </si>
  <si>
    <t>62756.8900</t>
  </si>
  <si>
    <t>62.7600</t>
  </si>
  <si>
    <t>9439</t>
  </si>
  <si>
    <t>9439.2500</t>
  </si>
  <si>
    <t>9.4400</t>
  </si>
  <si>
    <t>1.4200</t>
  </si>
  <si>
    <t>407</t>
  </si>
  <si>
    <t>37372.7800</t>
  </si>
  <si>
    <t>37780.2700</t>
  </si>
  <si>
    <t>37.7800</t>
  </si>
  <si>
    <t>5.6700</t>
  </si>
  <si>
    <t>296</t>
  </si>
  <si>
    <t>296.3000</t>
  </si>
  <si>
    <t>16993</t>
  </si>
  <si>
    <t>16993.0500</t>
  </si>
  <si>
    <t>16.9900</t>
  </si>
  <si>
    <t>2.5500</t>
  </si>
  <si>
    <t>16107</t>
  </si>
  <si>
    <t>16106.8000</t>
  </si>
  <si>
    <t>16.1100</t>
  </si>
  <si>
    <t>2.4200</t>
  </si>
  <si>
    <t>3785</t>
  </si>
  <si>
    <t>3799.8000</t>
  </si>
  <si>
    <t>12044</t>
  </si>
  <si>
    <t>2482.4300</t>
  </si>
  <si>
    <t>14540.0800</t>
  </si>
  <si>
    <t>14.5400</t>
  </si>
  <si>
    <t>2.1800</t>
  </si>
  <si>
    <t>17034</t>
  </si>
  <si>
    <t>17033.8100</t>
  </si>
  <si>
    <t>17.0300</t>
  </si>
  <si>
    <t>2.5600</t>
  </si>
  <si>
    <t>1716507247</t>
  </si>
  <si>
    <t>9576</t>
  </si>
  <si>
    <t>9575.5400</t>
  </si>
  <si>
    <t>9.5800</t>
  </si>
  <si>
    <t>1.4400</t>
  </si>
  <si>
    <t>60449</t>
  </si>
  <si>
    <t>60655.0300</t>
  </si>
  <si>
    <t>60.6600</t>
  </si>
  <si>
    <t>9.1000</t>
  </si>
  <si>
    <t>201</t>
  </si>
  <si>
    <t>201.3300</t>
  </si>
  <si>
    <t>5590</t>
  </si>
  <si>
    <t>5589.5800</t>
  </si>
  <si>
    <t>39320</t>
  </si>
  <si>
    <t>39320.4000</t>
  </si>
  <si>
    <t>39.3200</t>
  </si>
  <si>
    <t>5.9000</t>
  </si>
  <si>
    <t>10729</t>
  </si>
  <si>
    <t>10728.7000</t>
  </si>
  <si>
    <t>10.7300</t>
  </si>
  <si>
    <t>1.6100</t>
  </si>
  <si>
    <t>3718</t>
  </si>
  <si>
    <t>3717.9200</t>
  </si>
  <si>
    <t>3.7200</t>
  </si>
  <si>
    <t>2562</t>
  </si>
  <si>
    <t>2561.8300</t>
  </si>
  <si>
    <t>3113</t>
  </si>
  <si>
    <t>4348.6300</t>
  </si>
  <si>
    <t>7461.7900</t>
  </si>
  <si>
    <t>7.4600</t>
  </si>
  <si>
    <t>1.1200</t>
  </si>
  <si>
    <t>5079</t>
  </si>
  <si>
    <t>5078.7000</t>
  </si>
  <si>
    <t>31390</t>
  </si>
  <si>
    <t>3073.9100</t>
  </si>
  <si>
    <t>34463.7900</t>
  </si>
  <si>
    <t>34.4600</t>
  </si>
  <si>
    <t>5.1700</t>
  </si>
  <si>
    <t>14190</t>
  </si>
  <si>
    <t>14190.4200</t>
  </si>
  <si>
    <t>14.1900</t>
  </si>
  <si>
    <t>2.1300</t>
  </si>
  <si>
    <t>891</t>
  </si>
  <si>
    <t>13072.6500</t>
  </si>
  <si>
    <t>13963.5300</t>
  </si>
  <si>
    <t>2.0900</t>
  </si>
  <si>
    <t>6760</t>
  </si>
  <si>
    <t>6759.8500</t>
  </si>
  <si>
    <t>6.7600</t>
  </si>
  <si>
    <t>4476</t>
  </si>
  <si>
    <t>4475.8600</t>
  </si>
  <si>
    <t>28483</t>
  </si>
  <si>
    <t>28482.5900</t>
  </si>
  <si>
    <t>28.4800</t>
  </si>
  <si>
    <t>4.2700</t>
  </si>
  <si>
    <t>73092</t>
  </si>
  <si>
    <t>73091.7400</t>
  </si>
  <si>
    <t>73.0900</t>
  </si>
  <si>
    <t>10.9600</t>
  </si>
  <si>
    <t>13520</t>
  </si>
  <si>
    <t>74755.8400</t>
  </si>
  <si>
    <t>88275.5400</t>
  </si>
  <si>
    <t>88.2800</t>
  </si>
  <si>
    <t>13.2400</t>
  </si>
  <si>
    <t>11737</t>
  </si>
  <si>
    <t>11737.0900</t>
  </si>
  <si>
    <t>1.7600</t>
  </si>
  <si>
    <t>16606</t>
  </si>
  <si>
    <t>16606.0800</t>
  </si>
  <si>
    <t>16.6100</t>
  </si>
  <si>
    <t>2.4900</t>
  </si>
  <si>
    <t>1701</t>
  </si>
  <si>
    <t>1700.8100</t>
  </si>
  <si>
    <t>2685</t>
  </si>
  <si>
    <t>2693.6600</t>
  </si>
  <si>
    <t>2.6900</t>
  </si>
  <si>
    <t>41247</t>
  </si>
  <si>
    <t>41246.6200</t>
  </si>
  <si>
    <t>41.2500</t>
  </si>
  <si>
    <t>6.1900</t>
  </si>
  <si>
    <t>5012</t>
  </si>
  <si>
    <t>5012.1500</t>
  </si>
  <si>
    <t>5.0100</t>
  </si>
  <si>
    <t>16084</t>
  </si>
  <si>
    <t>16084.3400</t>
  </si>
  <si>
    <t>310</t>
  </si>
  <si>
    <t>10388.6800</t>
  </si>
  <si>
    <t>10698.3900</t>
  </si>
  <si>
    <t>63701</t>
  </si>
  <si>
    <t>63701.0200</t>
  </si>
  <si>
    <t>63.7000</t>
  </si>
  <si>
    <t>9.5600</t>
  </si>
  <si>
    <t>45389</t>
  </si>
  <si>
    <t>45388.8400</t>
  </si>
  <si>
    <t>45.3900</t>
  </si>
  <si>
    <t>6.8100</t>
  </si>
  <si>
    <t>35057</t>
  </si>
  <si>
    <t>35057.1300</t>
  </si>
  <si>
    <t>35.0600</t>
  </si>
  <si>
    <t>5.2600</t>
  </si>
  <si>
    <t>278</t>
  </si>
  <si>
    <t>278.0600</t>
  </si>
  <si>
    <t>698</t>
  </si>
  <si>
    <t>697.8900</t>
  </si>
  <si>
    <t>613</t>
  </si>
  <si>
    <t>613.4900</t>
  </si>
  <si>
    <t>13696</t>
  </si>
  <si>
    <t>13696.3300</t>
  </si>
  <si>
    <t>64141</t>
  </si>
  <si>
    <t>64140.9900</t>
  </si>
  <si>
    <t>64.1400</t>
  </si>
  <si>
    <t>9.6200</t>
  </si>
  <si>
    <t>13915</t>
  </si>
  <si>
    <t>13915.4200</t>
  </si>
  <si>
    <t>5517</t>
  </si>
  <si>
    <t>5516.7600</t>
  </si>
  <si>
    <t>5.5200</t>
  </si>
  <si>
    <t>138637</t>
  </si>
  <si>
    <t>138636.9300</t>
  </si>
  <si>
    <t>138.6400</t>
  </si>
  <si>
    <t>20.8000</t>
  </si>
  <si>
    <t>30442</t>
  </si>
  <si>
    <t>30442.3000</t>
  </si>
  <si>
    <t>30.4400</t>
  </si>
  <si>
    <t>4.5700</t>
  </si>
  <si>
    <t>3884</t>
  </si>
  <si>
    <t>3883.6700</t>
  </si>
  <si>
    <t>1259</t>
  </si>
  <si>
    <t>1259.4600</t>
  </si>
  <si>
    <t>37843</t>
  </si>
  <si>
    <t>37843.0400</t>
  </si>
  <si>
    <t>37.8400</t>
  </si>
  <si>
    <t>5.6800</t>
  </si>
  <si>
    <t>24131</t>
  </si>
  <si>
    <t>24131.2600</t>
  </si>
  <si>
    <t>24.1300</t>
  </si>
  <si>
    <t>3.6200</t>
  </si>
  <si>
    <t>12546</t>
  </si>
  <si>
    <t>12545.6400</t>
  </si>
  <si>
    <t>12.5500</t>
  </si>
  <si>
    <t>1.8800</t>
  </si>
  <si>
    <t>7705</t>
  </si>
  <si>
    <t>7704.9100</t>
  </si>
  <si>
    <t>7.7000</t>
  </si>
  <si>
    <t>1.1600</t>
  </si>
  <si>
    <t>104045</t>
  </si>
  <si>
    <t>104045.3000</t>
  </si>
  <si>
    <t>104.0500</t>
  </si>
  <si>
    <t>15.6100</t>
  </si>
  <si>
    <t>115888</t>
  </si>
  <si>
    <t>115888.0200</t>
  </si>
  <si>
    <t>115.8900</t>
  </si>
  <si>
    <t>17.3800</t>
  </si>
  <si>
    <t>9090</t>
  </si>
  <si>
    <t>9090.4000</t>
  </si>
  <si>
    <t>9.0900</t>
  </si>
  <si>
    <t>1.3600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</si>
</sst>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theme="1"/>
      <name val="Segoe UI"/>
      <family val="2"/>
    </font>
    <font>
      <sz val="8"/>
      <color indexed="8"/>
      <name val="Calibri Light"/>
      <family val="2"/>
      <scheme val="major"/>
    </font>
    <font>
      <sz val="8"/>
      <color theme="1"/>
      <name val="Calibri Light"/>
      <family val="2"/>
      <scheme val="major"/>
    </font>
    <font>
      <sz val="8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14" fontId="3" fillId="0" borderId="0" xfId="0" applyNumberFormat="1" applyFont="1" applyFill="1" applyBorder="1"/>
    <xf numFmtId="49" fontId="0" fillId="0" borderId="0" xfId="0" applyNumberFormat="1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a3" displayName="Tabla3" ref="A1:N484" totalsRowCount="1">
  <autoFilter ref="A1:N484"/>
  <tableColumns count="14">
    <tableColumn id="1" name="Clave Catastral"/>
    <tableColumn id="2" name="Número"/>
    <tableColumn id="3" name="Propietario"/>
    <tableColumn id="4" name="Dirección"/>
    <tableColumn id="5" name="AreaPredio" totalsRowFunction="sum"/>
    <tableColumn id="6" name="AvalúoPredio" totalsRowFunction="sum"/>
    <tableColumn id="7" name="AreaConst" totalsRowFunction="sum"/>
    <tableColumn id="8" name="AvalúoConstr" totalsRowFunction="sum"/>
    <tableColumn id="9" name="Valor Propiedad" totalsRowFunction="sum"/>
    <tableColumn id="10" name="Rebajas/ Exenciones" totalsRowFunction="sum"/>
    <tableColumn id="11" name="Impuesto Predial" totalsRowFunction="sum"/>
    <tableColumn id="12" name="Bomberos" totalsRowFunction="sum"/>
    <tableColumn id="13" name="Serv. Admin." totalsRowFunction="sum"/>
    <tableColumn id="14" name="Valor Título" totalsRowFunction="sum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4"/>
  <sheetViews>
    <sheetView topLeftCell="C453" workbookViewId="0">
      <selection activeCell="K2" sqref="K2:M483"/>
    </sheetView>
  </sheetViews>
  <sheetFormatPr baseColWidth="10" defaultRowHeight="10.5" x14ac:dyDescent="0.15"/>
  <cols>
    <col min="1" max="1" width="19.33203125" bestFit="1" customWidth="1"/>
    <col min="2" max="2" width="15.33203125" bestFit="1" customWidth="1"/>
    <col min="3" max="3" width="44" bestFit="1" customWidth="1"/>
    <col min="4" max="4" width="29.33203125" bestFit="1" customWidth="1"/>
    <col min="5" max="5" width="13" bestFit="1" customWidth="1"/>
    <col min="6" max="6" width="10.1640625" bestFit="1" customWidth="1"/>
    <col min="7" max="7" width="12.33203125" bestFit="1" customWidth="1"/>
    <col min="8" max="8" width="15.1640625" bestFit="1" customWidth="1"/>
    <col min="9" max="9" width="17.33203125" bestFit="1" customWidth="1"/>
    <col min="10" max="10" width="21.1640625" bestFit="1" customWidth="1"/>
    <col min="11" max="11" width="18" bestFit="1" customWidth="1"/>
    <col min="12" max="12" width="12.1640625" bestFit="1" customWidth="1"/>
    <col min="13" max="13" width="14.33203125" bestFit="1" customWidth="1"/>
    <col min="14" max="14" width="13.33203125" bestFit="1" customWidth="1"/>
  </cols>
  <sheetData>
    <row r="1" spans="1:14" x14ac:dyDescent="0.15">
      <c r="A1" t="s">
        <v>5</v>
      </c>
      <c r="B1" t="s">
        <v>6</v>
      </c>
      <c r="C1" t="s">
        <v>7</v>
      </c>
      <c r="D1" t="s">
        <v>8</v>
      </c>
      <c r="E1" t="s">
        <v>1482</v>
      </c>
      <c r="F1" t="s">
        <v>1483</v>
      </c>
      <c r="G1" t="s">
        <v>1484</v>
      </c>
      <c r="H1" t="s">
        <v>1485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9</v>
      </c>
    </row>
    <row r="2" spans="1:14" x14ac:dyDescent="0.15">
      <c r="A2" t="s">
        <v>10</v>
      </c>
      <c r="B2" t="s">
        <v>11</v>
      </c>
      <c r="C2" t="s">
        <v>12</v>
      </c>
      <c r="D2" t="s">
        <v>13</v>
      </c>
      <c r="E2">
        <v>0.71609999999999996</v>
      </c>
      <c r="F2">
        <v>2559.81</v>
      </c>
      <c r="G2">
        <v>0</v>
      </c>
      <c r="H2">
        <v>0</v>
      </c>
      <c r="I2">
        <v>2559.81</v>
      </c>
      <c r="J2">
        <v>2559.81</v>
      </c>
      <c r="K2">
        <v>0</v>
      </c>
      <c r="L2">
        <v>0.38</v>
      </c>
      <c r="M2">
        <v>3</v>
      </c>
      <c r="N2">
        <v>3.38</v>
      </c>
    </row>
    <row r="3" spans="1:14" x14ac:dyDescent="0.15">
      <c r="A3" t="s">
        <v>14</v>
      </c>
      <c r="B3" t="s">
        <v>15</v>
      </c>
      <c r="C3" t="s">
        <v>16</v>
      </c>
      <c r="D3" t="s">
        <v>17</v>
      </c>
      <c r="E3">
        <v>2.4775999999999998</v>
      </c>
      <c r="F3">
        <v>8131.5</v>
      </c>
      <c r="G3">
        <v>120</v>
      </c>
      <c r="H3">
        <v>16525.73</v>
      </c>
      <c r="I3">
        <v>24657.22</v>
      </c>
      <c r="J3">
        <v>0</v>
      </c>
      <c r="K3">
        <v>24.66</v>
      </c>
      <c r="L3">
        <v>3.7</v>
      </c>
      <c r="M3">
        <v>3</v>
      </c>
      <c r="N3">
        <v>31.36</v>
      </c>
    </row>
    <row r="4" spans="1:14" x14ac:dyDescent="0.15">
      <c r="A4" t="s">
        <v>18</v>
      </c>
      <c r="B4" t="s">
        <v>19</v>
      </c>
      <c r="C4" t="s">
        <v>20</v>
      </c>
      <c r="D4" t="s">
        <v>21</v>
      </c>
      <c r="E4">
        <v>0.25</v>
      </c>
      <c r="F4">
        <v>1076.54</v>
      </c>
      <c r="G4">
        <v>0</v>
      </c>
      <c r="H4">
        <v>1.5</v>
      </c>
      <c r="I4">
        <v>1078.04</v>
      </c>
      <c r="J4">
        <v>1078.04</v>
      </c>
      <c r="K4">
        <v>0</v>
      </c>
      <c r="L4">
        <v>0.16</v>
      </c>
      <c r="M4">
        <v>3</v>
      </c>
      <c r="N4">
        <v>3.16</v>
      </c>
    </row>
    <row r="5" spans="1:14" x14ac:dyDescent="0.15">
      <c r="A5" t="s">
        <v>22</v>
      </c>
      <c r="B5" t="s">
        <v>23</v>
      </c>
      <c r="C5" t="s">
        <v>24</v>
      </c>
      <c r="D5" t="s">
        <v>25</v>
      </c>
      <c r="E5">
        <v>5.6917</v>
      </c>
      <c r="F5">
        <v>14503.12</v>
      </c>
      <c r="G5">
        <v>0</v>
      </c>
      <c r="H5">
        <v>18.940000000000001</v>
      </c>
      <c r="I5">
        <v>14522.06</v>
      </c>
      <c r="J5">
        <v>0</v>
      </c>
      <c r="K5">
        <v>14.52</v>
      </c>
      <c r="L5">
        <v>2.1800000000000002</v>
      </c>
      <c r="M5">
        <v>3</v>
      </c>
      <c r="N5">
        <v>19.7</v>
      </c>
    </row>
    <row r="6" spans="1:14" x14ac:dyDescent="0.15">
      <c r="A6" t="s">
        <v>26</v>
      </c>
      <c r="B6" t="s">
        <v>27</v>
      </c>
      <c r="C6" t="s">
        <v>28</v>
      </c>
      <c r="D6" t="s">
        <v>29</v>
      </c>
      <c r="E6">
        <v>2</v>
      </c>
      <c r="F6">
        <v>3784.8</v>
      </c>
      <c r="G6">
        <v>0</v>
      </c>
      <c r="H6">
        <v>15</v>
      </c>
      <c r="I6">
        <v>3799.8</v>
      </c>
      <c r="J6">
        <v>3799.8</v>
      </c>
      <c r="K6">
        <v>0</v>
      </c>
      <c r="L6">
        <v>0.56999999999999995</v>
      </c>
      <c r="M6">
        <v>3</v>
      </c>
      <c r="N6">
        <v>3.5700000000000003</v>
      </c>
    </row>
    <row r="7" spans="1:14" x14ac:dyDescent="0.15">
      <c r="A7" t="s">
        <v>30</v>
      </c>
      <c r="B7" t="s">
        <v>31</v>
      </c>
      <c r="C7" t="s">
        <v>32</v>
      </c>
      <c r="D7" t="s">
        <v>33</v>
      </c>
      <c r="E7">
        <v>3.18</v>
      </c>
      <c r="F7">
        <v>11728.99</v>
      </c>
      <c r="G7">
        <v>0</v>
      </c>
      <c r="H7">
        <v>0</v>
      </c>
      <c r="I7">
        <v>11728.99</v>
      </c>
      <c r="J7">
        <v>0</v>
      </c>
      <c r="K7">
        <v>11.73</v>
      </c>
      <c r="L7">
        <v>1.76</v>
      </c>
      <c r="M7">
        <v>3</v>
      </c>
      <c r="N7">
        <v>16.489999999999998</v>
      </c>
    </row>
    <row r="8" spans="1:14" x14ac:dyDescent="0.15">
      <c r="A8" t="s">
        <v>34</v>
      </c>
      <c r="B8" t="s">
        <v>35</v>
      </c>
      <c r="C8" t="s">
        <v>36</v>
      </c>
      <c r="D8" t="s">
        <v>37</v>
      </c>
      <c r="E8">
        <v>9.3800000000000008</v>
      </c>
      <c r="F8">
        <v>16943.88</v>
      </c>
      <c r="G8">
        <v>0</v>
      </c>
      <c r="H8">
        <v>0</v>
      </c>
      <c r="I8">
        <v>16943.88</v>
      </c>
      <c r="J8">
        <v>0</v>
      </c>
      <c r="K8">
        <v>16.940000000000001</v>
      </c>
      <c r="L8">
        <v>2.54</v>
      </c>
      <c r="M8">
        <v>3</v>
      </c>
      <c r="N8">
        <v>22.48</v>
      </c>
    </row>
    <row r="9" spans="1:14" x14ac:dyDescent="0.15">
      <c r="A9" t="s">
        <v>38</v>
      </c>
      <c r="B9" t="s">
        <v>39</v>
      </c>
      <c r="C9" t="s">
        <v>40</v>
      </c>
      <c r="D9" t="s">
        <v>41</v>
      </c>
      <c r="E9">
        <v>5.74</v>
      </c>
      <c r="F9">
        <v>14341.880000000001</v>
      </c>
      <c r="G9">
        <v>0</v>
      </c>
      <c r="H9">
        <v>0</v>
      </c>
      <c r="I9">
        <v>14341.880000000001</v>
      </c>
      <c r="J9">
        <v>0</v>
      </c>
      <c r="K9">
        <v>14.34</v>
      </c>
      <c r="L9">
        <v>2.15</v>
      </c>
      <c r="M9">
        <v>3</v>
      </c>
      <c r="N9">
        <v>19.489999999999998</v>
      </c>
    </row>
    <row r="10" spans="1:14" x14ac:dyDescent="0.15">
      <c r="A10" t="s">
        <v>42</v>
      </c>
      <c r="B10" t="s">
        <v>43</v>
      </c>
      <c r="C10" t="s">
        <v>44</v>
      </c>
      <c r="D10" t="s">
        <v>45</v>
      </c>
      <c r="E10">
        <v>3.5399000000000003</v>
      </c>
      <c r="F10">
        <v>4046.55</v>
      </c>
      <c r="G10">
        <v>0</v>
      </c>
      <c r="H10">
        <v>0</v>
      </c>
      <c r="I10">
        <v>4046.55</v>
      </c>
      <c r="J10">
        <v>4046.55</v>
      </c>
      <c r="K10">
        <v>0</v>
      </c>
      <c r="L10">
        <v>0.61</v>
      </c>
      <c r="M10">
        <v>3</v>
      </c>
      <c r="N10">
        <v>3.61</v>
      </c>
    </row>
    <row r="11" spans="1:14" x14ac:dyDescent="0.15">
      <c r="A11" t="s">
        <v>46</v>
      </c>
      <c r="B11" t="s">
        <v>47</v>
      </c>
      <c r="C11" t="s">
        <v>48</v>
      </c>
      <c r="D11" t="s">
        <v>49</v>
      </c>
      <c r="E11">
        <v>0.30249999999999999</v>
      </c>
      <c r="F11">
        <v>1128.95</v>
      </c>
      <c r="G11">
        <v>0</v>
      </c>
      <c r="H11">
        <v>0</v>
      </c>
      <c r="I11">
        <v>1128.95</v>
      </c>
      <c r="J11">
        <v>1128.95</v>
      </c>
      <c r="K11">
        <v>0</v>
      </c>
      <c r="L11">
        <v>0.17</v>
      </c>
      <c r="M11">
        <v>3</v>
      </c>
      <c r="N11">
        <v>3.17</v>
      </c>
    </row>
    <row r="12" spans="1:14" x14ac:dyDescent="0.15">
      <c r="A12" t="s">
        <v>50</v>
      </c>
      <c r="B12" t="s">
        <v>51</v>
      </c>
      <c r="C12" t="s">
        <v>52</v>
      </c>
      <c r="D12" t="s">
        <v>53</v>
      </c>
      <c r="E12">
        <v>11.5242</v>
      </c>
      <c r="F12">
        <v>28692.03</v>
      </c>
      <c r="G12">
        <v>0</v>
      </c>
      <c r="H12">
        <v>0</v>
      </c>
      <c r="I12">
        <v>28692.03</v>
      </c>
      <c r="J12">
        <v>0</v>
      </c>
      <c r="K12">
        <v>28.69</v>
      </c>
      <c r="L12">
        <v>4.3</v>
      </c>
      <c r="M12">
        <v>3</v>
      </c>
      <c r="N12">
        <v>35.99</v>
      </c>
    </row>
    <row r="13" spans="1:14" x14ac:dyDescent="0.15">
      <c r="A13" t="s">
        <v>54</v>
      </c>
      <c r="B13" t="s">
        <v>55</v>
      </c>
      <c r="C13" t="s">
        <v>56</v>
      </c>
      <c r="D13" t="s">
        <v>57</v>
      </c>
      <c r="E13">
        <v>2.5</v>
      </c>
      <c r="F13">
        <v>8442.82</v>
      </c>
      <c r="G13">
        <v>0</v>
      </c>
      <c r="H13">
        <v>0</v>
      </c>
      <c r="I13">
        <v>8442.82</v>
      </c>
      <c r="J13">
        <v>0</v>
      </c>
      <c r="K13">
        <v>8.44</v>
      </c>
      <c r="L13">
        <v>1.27</v>
      </c>
      <c r="M13">
        <v>3</v>
      </c>
      <c r="N13">
        <v>12.71</v>
      </c>
    </row>
    <row r="14" spans="1:14" x14ac:dyDescent="0.15">
      <c r="A14" t="s">
        <v>58</v>
      </c>
      <c r="B14" t="s">
        <v>59</v>
      </c>
      <c r="C14" t="s">
        <v>60</v>
      </c>
      <c r="D14" t="s">
        <v>61</v>
      </c>
      <c r="E14">
        <v>4.97</v>
      </c>
      <c r="F14">
        <v>13111.52</v>
      </c>
      <c r="G14">
        <v>0</v>
      </c>
      <c r="H14">
        <v>0</v>
      </c>
      <c r="I14">
        <v>13111.52</v>
      </c>
      <c r="J14">
        <v>0</v>
      </c>
      <c r="K14">
        <v>13.11</v>
      </c>
      <c r="L14">
        <v>1.97</v>
      </c>
      <c r="M14">
        <v>3</v>
      </c>
      <c r="N14">
        <v>18.079999999999998</v>
      </c>
    </row>
    <row r="15" spans="1:14" x14ac:dyDescent="0.15">
      <c r="A15" t="s">
        <v>62</v>
      </c>
      <c r="B15" t="s">
        <v>63</v>
      </c>
      <c r="C15" t="s">
        <v>64</v>
      </c>
      <c r="D15" t="s">
        <v>37</v>
      </c>
      <c r="E15">
        <v>8.2140000000000004</v>
      </c>
      <c r="F15">
        <v>25292.54</v>
      </c>
      <c r="G15">
        <v>0</v>
      </c>
      <c r="H15">
        <v>0</v>
      </c>
      <c r="I15">
        <v>25292.54</v>
      </c>
      <c r="J15">
        <v>0</v>
      </c>
      <c r="K15">
        <v>25.29</v>
      </c>
      <c r="L15">
        <v>3.79</v>
      </c>
      <c r="M15">
        <v>3</v>
      </c>
      <c r="N15">
        <v>32.08</v>
      </c>
    </row>
    <row r="16" spans="1:14" x14ac:dyDescent="0.15">
      <c r="A16" t="s">
        <v>65</v>
      </c>
      <c r="B16" t="s">
        <v>66</v>
      </c>
      <c r="C16" t="s">
        <v>67</v>
      </c>
      <c r="D16" t="s">
        <v>68</v>
      </c>
      <c r="E16">
        <v>1.72</v>
      </c>
      <c r="F16">
        <v>3297.8</v>
      </c>
      <c r="G16">
        <v>0</v>
      </c>
      <c r="H16">
        <v>11.26</v>
      </c>
      <c r="I16">
        <v>3309.06</v>
      </c>
      <c r="J16">
        <v>3309.06</v>
      </c>
      <c r="K16">
        <v>0</v>
      </c>
      <c r="L16">
        <v>0.5</v>
      </c>
      <c r="M16">
        <v>3</v>
      </c>
      <c r="N16">
        <v>3.5</v>
      </c>
    </row>
    <row r="17" spans="1:14" x14ac:dyDescent="0.15">
      <c r="A17" t="s">
        <v>69</v>
      </c>
      <c r="B17" t="s">
        <v>70</v>
      </c>
      <c r="C17" t="s">
        <v>71</v>
      </c>
      <c r="D17" t="s">
        <v>72</v>
      </c>
      <c r="E17">
        <v>0.4556</v>
      </c>
      <c r="F17">
        <v>1189.27</v>
      </c>
      <c r="G17">
        <v>243</v>
      </c>
      <c r="H17">
        <v>67679.199999999997</v>
      </c>
      <c r="I17">
        <v>68868.460000000006</v>
      </c>
      <c r="J17">
        <v>0</v>
      </c>
      <c r="K17">
        <v>68.87</v>
      </c>
      <c r="L17">
        <v>10.33</v>
      </c>
      <c r="M17">
        <v>3</v>
      </c>
      <c r="N17">
        <v>82.2</v>
      </c>
    </row>
    <row r="18" spans="1:14" x14ac:dyDescent="0.15">
      <c r="A18" t="s">
        <v>73</v>
      </c>
      <c r="B18" t="s">
        <v>74</v>
      </c>
      <c r="C18" t="s">
        <v>75</v>
      </c>
      <c r="D18" t="s">
        <v>76</v>
      </c>
      <c r="E18">
        <v>2.5286</v>
      </c>
      <c r="F18">
        <v>8405.6200000000008</v>
      </c>
      <c r="G18">
        <v>0</v>
      </c>
      <c r="H18">
        <v>0</v>
      </c>
      <c r="I18">
        <v>8405.6200000000008</v>
      </c>
      <c r="J18">
        <v>0</v>
      </c>
      <c r="K18">
        <v>8.41</v>
      </c>
      <c r="L18">
        <v>1.26</v>
      </c>
      <c r="M18">
        <v>3</v>
      </c>
      <c r="N18">
        <v>12.67</v>
      </c>
    </row>
    <row r="19" spans="1:14" x14ac:dyDescent="0.15">
      <c r="A19" t="s">
        <v>77</v>
      </c>
      <c r="B19" t="s">
        <v>78</v>
      </c>
      <c r="C19" t="s">
        <v>79</v>
      </c>
      <c r="D19" t="s">
        <v>80</v>
      </c>
      <c r="E19">
        <v>1.8012000000000001</v>
      </c>
      <c r="F19">
        <v>3335.27</v>
      </c>
      <c r="G19">
        <v>360</v>
      </c>
      <c r="H19">
        <v>72407.259999999995</v>
      </c>
      <c r="I19">
        <v>75742.53</v>
      </c>
      <c r="J19">
        <v>0</v>
      </c>
      <c r="K19">
        <v>75.739999999999995</v>
      </c>
      <c r="L19">
        <v>11.36</v>
      </c>
      <c r="M19">
        <v>3</v>
      </c>
      <c r="N19">
        <v>90.100000000000009</v>
      </c>
    </row>
    <row r="20" spans="1:14" x14ac:dyDescent="0.15">
      <c r="A20" t="s">
        <v>81</v>
      </c>
      <c r="B20" t="s">
        <v>82</v>
      </c>
      <c r="C20" t="s">
        <v>83</v>
      </c>
      <c r="D20" t="s">
        <v>84</v>
      </c>
      <c r="E20">
        <v>17.3202</v>
      </c>
      <c r="F20">
        <v>31751.850000000002</v>
      </c>
      <c r="G20">
        <v>0</v>
      </c>
      <c r="H20">
        <v>0</v>
      </c>
      <c r="I20">
        <v>31751.850000000002</v>
      </c>
      <c r="J20">
        <v>0</v>
      </c>
      <c r="K20">
        <v>31.75</v>
      </c>
      <c r="L20">
        <v>4.76</v>
      </c>
      <c r="M20">
        <v>3</v>
      </c>
      <c r="N20">
        <v>39.51</v>
      </c>
    </row>
    <row r="21" spans="1:14" x14ac:dyDescent="0.15">
      <c r="A21" t="s">
        <v>85</v>
      </c>
      <c r="B21" t="s">
        <v>86</v>
      </c>
      <c r="C21" t="s">
        <v>87</v>
      </c>
      <c r="D21" t="s">
        <v>88</v>
      </c>
      <c r="E21">
        <v>4.5648</v>
      </c>
      <c r="F21">
        <v>14365.64</v>
      </c>
      <c r="G21">
        <v>100</v>
      </c>
      <c r="H21">
        <v>18857.05</v>
      </c>
      <c r="I21">
        <v>33222.68</v>
      </c>
      <c r="J21">
        <v>0</v>
      </c>
      <c r="K21">
        <v>33.22</v>
      </c>
      <c r="L21">
        <v>4.9800000000000004</v>
      </c>
      <c r="M21">
        <v>3</v>
      </c>
      <c r="N21">
        <v>41.2</v>
      </c>
    </row>
    <row r="22" spans="1:14" x14ac:dyDescent="0.15">
      <c r="A22" t="s">
        <v>89</v>
      </c>
      <c r="B22" t="s">
        <v>90</v>
      </c>
      <c r="C22" t="s">
        <v>91</v>
      </c>
      <c r="D22" t="s">
        <v>92</v>
      </c>
      <c r="E22">
        <v>3.8211000000000004</v>
      </c>
      <c r="F22">
        <v>12349.89</v>
      </c>
      <c r="G22">
        <v>0</v>
      </c>
      <c r="H22">
        <v>18.7</v>
      </c>
      <c r="I22">
        <v>12368.59</v>
      </c>
      <c r="J22">
        <v>0</v>
      </c>
      <c r="K22">
        <v>12.370000000000001</v>
      </c>
      <c r="L22">
        <v>1.86</v>
      </c>
      <c r="M22">
        <v>3</v>
      </c>
      <c r="N22">
        <v>17.23</v>
      </c>
    </row>
    <row r="23" spans="1:14" x14ac:dyDescent="0.15">
      <c r="A23" t="s">
        <v>93</v>
      </c>
      <c r="B23" t="s">
        <v>94</v>
      </c>
      <c r="C23" t="s">
        <v>95</v>
      </c>
      <c r="D23" t="s">
        <v>96</v>
      </c>
      <c r="E23">
        <v>24.159400000000002</v>
      </c>
      <c r="F23">
        <v>57447.85</v>
      </c>
      <c r="G23">
        <v>0</v>
      </c>
      <c r="H23">
        <v>652.6</v>
      </c>
      <c r="I23">
        <v>58100.450000000004</v>
      </c>
      <c r="J23">
        <v>0</v>
      </c>
      <c r="K23">
        <v>58.1</v>
      </c>
      <c r="L23">
        <v>8.7200000000000006</v>
      </c>
      <c r="M23">
        <v>3</v>
      </c>
      <c r="N23">
        <v>69.819999999999993</v>
      </c>
    </row>
    <row r="24" spans="1:14" x14ac:dyDescent="0.15">
      <c r="A24" t="s">
        <v>97</v>
      </c>
      <c r="B24" t="s">
        <v>98</v>
      </c>
      <c r="C24" t="s">
        <v>95</v>
      </c>
      <c r="D24" t="s">
        <v>99</v>
      </c>
      <c r="E24">
        <v>8.8100000000000012E-2</v>
      </c>
      <c r="F24">
        <v>635.15</v>
      </c>
      <c r="G24">
        <v>0</v>
      </c>
      <c r="H24">
        <v>0.55000000000000004</v>
      </c>
      <c r="I24">
        <v>635.70000000000005</v>
      </c>
      <c r="J24">
        <v>0</v>
      </c>
      <c r="K24">
        <v>0.64</v>
      </c>
      <c r="L24">
        <v>0.1</v>
      </c>
      <c r="M24">
        <v>3</v>
      </c>
      <c r="N24">
        <v>3.74</v>
      </c>
    </row>
    <row r="25" spans="1:14" x14ac:dyDescent="0.15">
      <c r="A25" t="s">
        <v>100</v>
      </c>
      <c r="B25" t="s">
        <v>101</v>
      </c>
      <c r="C25" t="s">
        <v>102</v>
      </c>
      <c r="D25" t="s">
        <v>37</v>
      </c>
      <c r="E25">
        <v>0.62</v>
      </c>
      <c r="F25">
        <v>2123.3200000000002</v>
      </c>
      <c r="G25">
        <v>0</v>
      </c>
      <c r="H25">
        <v>0</v>
      </c>
      <c r="I25">
        <v>2123.3200000000002</v>
      </c>
      <c r="J25">
        <v>2123.3200000000002</v>
      </c>
      <c r="K25">
        <v>0</v>
      </c>
      <c r="L25">
        <v>0.32</v>
      </c>
      <c r="M25">
        <v>3</v>
      </c>
      <c r="N25">
        <v>3.3200000000000003</v>
      </c>
    </row>
    <row r="26" spans="1:14" x14ac:dyDescent="0.15">
      <c r="A26" t="s">
        <v>103</v>
      </c>
      <c r="B26" t="s">
        <v>104</v>
      </c>
      <c r="C26" t="s">
        <v>105</v>
      </c>
      <c r="D26" t="s">
        <v>37</v>
      </c>
      <c r="E26">
        <v>1.1120000000000001</v>
      </c>
      <c r="F26">
        <v>2343.62</v>
      </c>
      <c r="G26">
        <v>0</v>
      </c>
      <c r="H26">
        <v>0</v>
      </c>
      <c r="I26">
        <v>2343.62</v>
      </c>
      <c r="J26">
        <v>0</v>
      </c>
      <c r="K26">
        <v>2.34</v>
      </c>
      <c r="L26">
        <v>0.35000000000000003</v>
      </c>
      <c r="M26">
        <v>3</v>
      </c>
      <c r="N26">
        <v>5.69</v>
      </c>
    </row>
    <row r="27" spans="1:14" x14ac:dyDescent="0.15">
      <c r="A27" t="s">
        <v>106</v>
      </c>
      <c r="B27" t="s">
        <v>107</v>
      </c>
      <c r="C27" t="s">
        <v>108</v>
      </c>
      <c r="D27" t="s">
        <v>109</v>
      </c>
      <c r="E27">
        <v>1</v>
      </c>
      <c r="F27">
        <v>2542.71</v>
      </c>
      <c r="G27">
        <v>24</v>
      </c>
      <c r="H27">
        <v>942.18000000000006</v>
      </c>
      <c r="I27">
        <v>3484.89</v>
      </c>
      <c r="J27">
        <v>3484.89</v>
      </c>
      <c r="K27">
        <v>0</v>
      </c>
      <c r="L27">
        <v>0.52</v>
      </c>
      <c r="M27">
        <v>3</v>
      </c>
      <c r="N27">
        <v>3.52</v>
      </c>
    </row>
    <row r="28" spans="1:14" x14ac:dyDescent="0.15">
      <c r="A28" t="s">
        <v>110</v>
      </c>
      <c r="B28" t="s">
        <v>111</v>
      </c>
      <c r="C28" t="s">
        <v>112</v>
      </c>
      <c r="D28" t="s">
        <v>113</v>
      </c>
      <c r="E28">
        <v>4.25</v>
      </c>
      <c r="F28">
        <v>12044.16</v>
      </c>
      <c r="G28">
        <v>18</v>
      </c>
      <c r="H28">
        <v>2495.9299999999998</v>
      </c>
      <c r="I28">
        <v>14540.08</v>
      </c>
      <c r="J28">
        <v>0</v>
      </c>
      <c r="K28">
        <v>14.540000000000001</v>
      </c>
      <c r="L28">
        <v>2.1800000000000002</v>
      </c>
      <c r="M28">
        <v>3</v>
      </c>
      <c r="N28">
        <v>19.72</v>
      </c>
    </row>
    <row r="29" spans="1:14" x14ac:dyDescent="0.15">
      <c r="A29" t="s">
        <v>114</v>
      </c>
      <c r="B29" t="s">
        <v>115</v>
      </c>
      <c r="C29" t="s">
        <v>116</v>
      </c>
      <c r="D29" t="s">
        <v>37</v>
      </c>
      <c r="E29">
        <v>6.7799999999999999E-2</v>
      </c>
      <c r="F29">
        <v>383.2</v>
      </c>
      <c r="G29">
        <v>0</v>
      </c>
      <c r="H29">
        <v>0</v>
      </c>
      <c r="I29">
        <v>383.2</v>
      </c>
      <c r="J29">
        <v>383.2</v>
      </c>
      <c r="K29">
        <v>0</v>
      </c>
      <c r="L29">
        <v>0.06</v>
      </c>
      <c r="M29">
        <v>3</v>
      </c>
      <c r="N29">
        <v>3.06</v>
      </c>
    </row>
    <row r="30" spans="1:14" x14ac:dyDescent="0.15">
      <c r="A30" t="s">
        <v>117</v>
      </c>
      <c r="B30" t="s">
        <v>118</v>
      </c>
      <c r="C30" t="s">
        <v>119</v>
      </c>
      <c r="D30" t="s">
        <v>37</v>
      </c>
      <c r="E30">
        <v>5.3014000000000001</v>
      </c>
      <c r="F30">
        <v>17033.810000000001</v>
      </c>
      <c r="G30">
        <v>0</v>
      </c>
      <c r="H30">
        <v>0</v>
      </c>
      <c r="I30">
        <v>17033.810000000001</v>
      </c>
      <c r="J30">
        <v>0</v>
      </c>
      <c r="K30">
        <v>17.03</v>
      </c>
      <c r="L30">
        <v>2.56</v>
      </c>
      <c r="M30">
        <v>3</v>
      </c>
      <c r="N30">
        <v>22.59</v>
      </c>
    </row>
    <row r="31" spans="1:14" x14ac:dyDescent="0.15">
      <c r="A31" t="s">
        <v>120</v>
      </c>
      <c r="B31" t="s">
        <v>121</v>
      </c>
      <c r="C31" t="s">
        <v>122</v>
      </c>
      <c r="D31" t="s">
        <v>123</v>
      </c>
      <c r="E31">
        <v>3.5100000000000002</v>
      </c>
      <c r="F31">
        <v>8479.2900000000009</v>
      </c>
      <c r="G31">
        <v>0</v>
      </c>
      <c r="H31">
        <v>0</v>
      </c>
      <c r="I31">
        <v>8479.2900000000009</v>
      </c>
      <c r="J31">
        <v>0</v>
      </c>
      <c r="K31">
        <v>8.48</v>
      </c>
      <c r="L31">
        <v>1.27</v>
      </c>
      <c r="M31">
        <v>3</v>
      </c>
      <c r="N31">
        <v>12.75</v>
      </c>
    </row>
    <row r="32" spans="1:14" x14ac:dyDescent="0.15">
      <c r="A32" t="s">
        <v>124</v>
      </c>
      <c r="B32" t="s">
        <v>125</v>
      </c>
      <c r="C32" t="s">
        <v>126</v>
      </c>
      <c r="D32" t="s">
        <v>53</v>
      </c>
      <c r="E32">
        <v>5.3</v>
      </c>
      <c r="F32">
        <v>10255.870000000001</v>
      </c>
      <c r="G32">
        <v>0</v>
      </c>
      <c r="H32">
        <v>0</v>
      </c>
      <c r="I32">
        <v>10255.870000000001</v>
      </c>
      <c r="J32">
        <v>0</v>
      </c>
      <c r="K32">
        <v>10.26</v>
      </c>
      <c r="L32">
        <v>1.54</v>
      </c>
      <c r="M32">
        <v>3</v>
      </c>
      <c r="N32">
        <v>14.8</v>
      </c>
    </row>
    <row r="33" spans="1:14" x14ac:dyDescent="0.15">
      <c r="A33" t="s">
        <v>127</v>
      </c>
      <c r="B33" t="s">
        <v>128</v>
      </c>
      <c r="C33" t="s">
        <v>129</v>
      </c>
      <c r="D33" t="s">
        <v>37</v>
      </c>
      <c r="E33">
        <v>23.786799999999999</v>
      </c>
      <c r="F33">
        <v>67542.429999999993</v>
      </c>
      <c r="G33">
        <v>0</v>
      </c>
      <c r="H33">
        <v>0</v>
      </c>
      <c r="I33">
        <v>67542.429999999993</v>
      </c>
      <c r="J33">
        <v>0</v>
      </c>
      <c r="K33">
        <v>67.540000000000006</v>
      </c>
      <c r="L33">
        <v>10.130000000000001</v>
      </c>
      <c r="M33">
        <v>3</v>
      </c>
      <c r="N33">
        <v>80.67</v>
      </c>
    </row>
    <row r="34" spans="1:14" x14ac:dyDescent="0.15">
      <c r="A34" t="s">
        <v>130</v>
      </c>
      <c r="B34" t="s">
        <v>131</v>
      </c>
      <c r="C34" t="s">
        <v>132</v>
      </c>
      <c r="D34" t="s">
        <v>133</v>
      </c>
      <c r="E34">
        <v>11.9901</v>
      </c>
      <c r="F34">
        <v>25075.84</v>
      </c>
      <c r="G34">
        <v>0</v>
      </c>
      <c r="H34">
        <v>0</v>
      </c>
      <c r="I34">
        <v>25075.84</v>
      </c>
      <c r="J34">
        <v>0</v>
      </c>
      <c r="K34">
        <v>25.080000000000002</v>
      </c>
      <c r="L34">
        <v>3.7600000000000002</v>
      </c>
      <c r="M34">
        <v>3</v>
      </c>
      <c r="N34">
        <v>31.84</v>
      </c>
    </row>
    <row r="35" spans="1:14" x14ac:dyDescent="0.15">
      <c r="A35" t="s">
        <v>134</v>
      </c>
      <c r="B35" t="s">
        <v>135</v>
      </c>
      <c r="C35" t="s">
        <v>136</v>
      </c>
      <c r="D35" t="s">
        <v>137</v>
      </c>
      <c r="E35">
        <v>5.62</v>
      </c>
      <c r="F35">
        <v>18057.490000000002</v>
      </c>
      <c r="G35">
        <v>0</v>
      </c>
      <c r="H35">
        <v>0</v>
      </c>
      <c r="I35">
        <v>18057.490000000002</v>
      </c>
      <c r="J35">
        <v>0</v>
      </c>
      <c r="K35">
        <v>18.059999999999999</v>
      </c>
      <c r="L35">
        <v>2.71</v>
      </c>
      <c r="M35">
        <v>3</v>
      </c>
      <c r="N35">
        <v>23.77</v>
      </c>
    </row>
    <row r="36" spans="1:14" x14ac:dyDescent="0.15">
      <c r="A36" t="s">
        <v>138</v>
      </c>
      <c r="B36" t="s">
        <v>139</v>
      </c>
      <c r="C36" t="s">
        <v>140</v>
      </c>
      <c r="D36" t="s">
        <v>141</v>
      </c>
      <c r="E36">
        <v>0.4</v>
      </c>
      <c r="F36">
        <v>1450.57</v>
      </c>
      <c r="G36">
        <v>0</v>
      </c>
      <c r="H36">
        <v>0</v>
      </c>
      <c r="I36">
        <v>1450.57</v>
      </c>
      <c r="J36">
        <v>1450.57</v>
      </c>
      <c r="K36">
        <v>0</v>
      </c>
      <c r="L36">
        <v>0.22</v>
      </c>
      <c r="M36">
        <v>3</v>
      </c>
      <c r="N36">
        <v>3.22</v>
      </c>
    </row>
    <row r="37" spans="1:14" x14ac:dyDescent="0.15">
      <c r="A37" t="s">
        <v>142</v>
      </c>
      <c r="B37" t="s">
        <v>143</v>
      </c>
      <c r="C37" t="s">
        <v>144</v>
      </c>
      <c r="D37" t="s">
        <v>145</v>
      </c>
      <c r="E37">
        <v>1</v>
      </c>
      <c r="F37">
        <v>2001.32</v>
      </c>
      <c r="G37">
        <v>0</v>
      </c>
      <c r="H37">
        <v>0</v>
      </c>
      <c r="I37">
        <v>2001.32</v>
      </c>
      <c r="J37">
        <v>2001.32</v>
      </c>
      <c r="K37">
        <v>0</v>
      </c>
      <c r="L37">
        <v>0.3</v>
      </c>
      <c r="M37">
        <v>3</v>
      </c>
      <c r="N37">
        <v>3.3000000000000003</v>
      </c>
    </row>
    <row r="38" spans="1:14" x14ac:dyDescent="0.15">
      <c r="A38" t="s">
        <v>146</v>
      </c>
      <c r="B38" t="s">
        <v>147</v>
      </c>
      <c r="C38" t="s">
        <v>148</v>
      </c>
      <c r="D38" t="s">
        <v>37</v>
      </c>
      <c r="E38">
        <v>50.9041</v>
      </c>
      <c r="F38">
        <v>136791.16</v>
      </c>
      <c r="G38">
        <v>0</v>
      </c>
      <c r="H38">
        <v>0</v>
      </c>
      <c r="I38">
        <v>136791.16</v>
      </c>
      <c r="J38">
        <v>0</v>
      </c>
      <c r="K38">
        <v>136.79</v>
      </c>
      <c r="L38">
        <v>20.52</v>
      </c>
      <c r="M38">
        <v>3</v>
      </c>
      <c r="N38">
        <v>160.31</v>
      </c>
    </row>
    <row r="39" spans="1:14" x14ac:dyDescent="0.15">
      <c r="A39" t="s">
        <v>149</v>
      </c>
      <c r="B39" t="s">
        <v>150</v>
      </c>
      <c r="C39" t="s">
        <v>151</v>
      </c>
      <c r="D39" t="s">
        <v>152</v>
      </c>
      <c r="E39">
        <v>2.73</v>
      </c>
      <c r="F39">
        <v>8318.86</v>
      </c>
      <c r="G39">
        <v>0</v>
      </c>
      <c r="H39">
        <v>0</v>
      </c>
      <c r="I39">
        <v>8318.86</v>
      </c>
      <c r="J39">
        <v>0</v>
      </c>
      <c r="K39">
        <v>8.32</v>
      </c>
      <c r="L39">
        <v>1.25</v>
      </c>
      <c r="M39">
        <v>3</v>
      </c>
      <c r="N39">
        <v>12.57</v>
      </c>
    </row>
    <row r="40" spans="1:14" x14ac:dyDescent="0.15">
      <c r="A40" t="s">
        <v>153</v>
      </c>
      <c r="B40" t="s">
        <v>154</v>
      </c>
      <c r="C40" t="s">
        <v>155</v>
      </c>
      <c r="D40" t="s">
        <v>156</v>
      </c>
      <c r="E40">
        <v>3.0019999999999998</v>
      </c>
      <c r="F40">
        <v>9995.9599999999991</v>
      </c>
      <c r="G40">
        <v>0</v>
      </c>
      <c r="H40">
        <v>18.52</v>
      </c>
      <c r="I40">
        <v>10014.48</v>
      </c>
      <c r="J40">
        <v>0</v>
      </c>
      <c r="K40">
        <v>10.01</v>
      </c>
      <c r="L40">
        <v>1.5</v>
      </c>
      <c r="M40">
        <v>3</v>
      </c>
      <c r="N40">
        <v>14.51</v>
      </c>
    </row>
    <row r="41" spans="1:14" x14ac:dyDescent="0.15">
      <c r="A41" t="s">
        <v>157</v>
      </c>
      <c r="B41" t="s">
        <v>158</v>
      </c>
      <c r="C41" t="s">
        <v>159</v>
      </c>
      <c r="D41" t="s">
        <v>160</v>
      </c>
      <c r="E41">
        <v>3</v>
      </c>
      <c r="F41">
        <v>9509.84</v>
      </c>
      <c r="G41">
        <v>0</v>
      </c>
      <c r="H41">
        <v>0</v>
      </c>
      <c r="I41">
        <v>9509.84</v>
      </c>
      <c r="J41">
        <v>0</v>
      </c>
      <c r="K41">
        <v>9.51</v>
      </c>
      <c r="L41">
        <v>1.43</v>
      </c>
      <c r="M41">
        <v>3</v>
      </c>
      <c r="N41">
        <v>13.94</v>
      </c>
    </row>
    <row r="42" spans="1:14" x14ac:dyDescent="0.15">
      <c r="A42" t="s">
        <v>161</v>
      </c>
      <c r="B42" t="s">
        <v>162</v>
      </c>
      <c r="C42" t="s">
        <v>163</v>
      </c>
      <c r="D42" t="s">
        <v>37</v>
      </c>
      <c r="E42">
        <v>1.9684000000000001</v>
      </c>
      <c r="F42">
        <v>6349.71</v>
      </c>
      <c r="G42">
        <v>0</v>
      </c>
      <c r="H42">
        <v>0</v>
      </c>
      <c r="I42">
        <v>6349.71</v>
      </c>
      <c r="J42">
        <v>0</v>
      </c>
      <c r="K42">
        <v>6.3500000000000005</v>
      </c>
      <c r="L42">
        <v>0.95000000000000007</v>
      </c>
      <c r="M42">
        <v>3</v>
      </c>
      <c r="N42">
        <v>10.3</v>
      </c>
    </row>
    <row r="43" spans="1:14" x14ac:dyDescent="0.15">
      <c r="A43" t="s">
        <v>164</v>
      </c>
      <c r="B43" t="s">
        <v>165</v>
      </c>
      <c r="C43" t="s">
        <v>166</v>
      </c>
      <c r="D43" t="s">
        <v>167</v>
      </c>
      <c r="E43">
        <v>4.6779999999999999</v>
      </c>
      <c r="F43">
        <v>13126.23</v>
      </c>
      <c r="G43">
        <v>0</v>
      </c>
      <c r="H43">
        <v>0</v>
      </c>
      <c r="I43">
        <v>13126.23</v>
      </c>
      <c r="J43">
        <v>0</v>
      </c>
      <c r="K43">
        <v>13.13</v>
      </c>
      <c r="L43">
        <v>1.97</v>
      </c>
      <c r="M43">
        <v>3</v>
      </c>
      <c r="N43">
        <v>18.100000000000001</v>
      </c>
    </row>
    <row r="44" spans="1:14" x14ac:dyDescent="0.15">
      <c r="A44" t="s">
        <v>168</v>
      </c>
      <c r="B44" t="s">
        <v>169</v>
      </c>
      <c r="C44" t="s">
        <v>170</v>
      </c>
      <c r="D44" t="s">
        <v>37</v>
      </c>
      <c r="E44">
        <v>2.9498000000000002</v>
      </c>
      <c r="F44">
        <v>9805.7900000000009</v>
      </c>
      <c r="G44">
        <v>0</v>
      </c>
      <c r="H44">
        <v>0</v>
      </c>
      <c r="I44">
        <v>9805.7900000000009</v>
      </c>
      <c r="J44">
        <v>0</v>
      </c>
      <c r="K44">
        <v>9.81</v>
      </c>
      <c r="L44">
        <v>1.47</v>
      </c>
      <c r="M44">
        <v>3</v>
      </c>
      <c r="N44">
        <v>14.280000000000001</v>
      </c>
    </row>
    <row r="45" spans="1:14" x14ac:dyDescent="0.15">
      <c r="A45" t="s">
        <v>171</v>
      </c>
      <c r="B45" t="s">
        <v>172</v>
      </c>
      <c r="C45" t="s">
        <v>173</v>
      </c>
      <c r="D45" t="s">
        <v>37</v>
      </c>
      <c r="E45">
        <v>6.25</v>
      </c>
      <c r="F45">
        <v>12880.64</v>
      </c>
      <c r="G45">
        <v>0</v>
      </c>
      <c r="H45">
        <v>0.23</v>
      </c>
      <c r="I45">
        <v>12880.87</v>
      </c>
      <c r="J45">
        <v>0</v>
      </c>
      <c r="K45">
        <v>12.88</v>
      </c>
      <c r="L45">
        <v>1.93</v>
      </c>
      <c r="M45">
        <v>3</v>
      </c>
      <c r="N45">
        <v>17.809999999999999</v>
      </c>
    </row>
    <row r="46" spans="1:14" x14ac:dyDescent="0.15">
      <c r="A46" t="s">
        <v>174</v>
      </c>
      <c r="B46" t="s">
        <v>175</v>
      </c>
      <c r="C46" t="s">
        <v>176</v>
      </c>
      <c r="D46" t="s">
        <v>177</v>
      </c>
      <c r="E46">
        <v>40</v>
      </c>
      <c r="F46">
        <v>60448.630000000005</v>
      </c>
      <c r="G46">
        <v>0</v>
      </c>
      <c r="H46">
        <v>206.4</v>
      </c>
      <c r="I46">
        <v>60655.03</v>
      </c>
      <c r="J46">
        <v>0</v>
      </c>
      <c r="K46">
        <v>60.660000000000004</v>
      </c>
      <c r="L46">
        <v>9.1</v>
      </c>
      <c r="M46">
        <v>3</v>
      </c>
      <c r="N46">
        <v>72.760000000000005</v>
      </c>
    </row>
    <row r="47" spans="1:14" x14ac:dyDescent="0.15">
      <c r="A47" t="s">
        <v>178</v>
      </c>
      <c r="B47" t="s">
        <v>179</v>
      </c>
      <c r="C47" t="s">
        <v>180</v>
      </c>
      <c r="D47" t="s">
        <v>181</v>
      </c>
      <c r="E47">
        <v>7</v>
      </c>
      <c r="F47">
        <v>19796.080000000002</v>
      </c>
      <c r="G47">
        <v>0</v>
      </c>
      <c r="H47">
        <v>0</v>
      </c>
      <c r="I47">
        <v>19796.080000000002</v>
      </c>
      <c r="J47">
        <v>0</v>
      </c>
      <c r="K47">
        <v>19.8</v>
      </c>
      <c r="L47">
        <v>2.97</v>
      </c>
      <c r="M47">
        <v>3</v>
      </c>
      <c r="N47">
        <v>25.77</v>
      </c>
    </row>
    <row r="48" spans="1:14" x14ac:dyDescent="0.15">
      <c r="A48" t="s">
        <v>182</v>
      </c>
      <c r="B48" t="s">
        <v>183</v>
      </c>
      <c r="C48" t="s">
        <v>184</v>
      </c>
      <c r="D48" t="s">
        <v>37</v>
      </c>
      <c r="E48">
        <v>0.48499999999999999</v>
      </c>
      <c r="F48">
        <v>1803.1100000000001</v>
      </c>
      <c r="G48">
        <v>0</v>
      </c>
      <c r="H48">
        <v>0</v>
      </c>
      <c r="I48">
        <v>1803.1100000000001</v>
      </c>
      <c r="J48">
        <v>1803.1100000000001</v>
      </c>
      <c r="K48">
        <v>0</v>
      </c>
      <c r="L48">
        <v>0.27</v>
      </c>
      <c r="M48">
        <v>3</v>
      </c>
      <c r="N48">
        <v>3.27</v>
      </c>
    </row>
    <row r="49" spans="1:14" x14ac:dyDescent="0.15">
      <c r="A49" t="s">
        <v>185</v>
      </c>
      <c r="B49" t="s">
        <v>186</v>
      </c>
      <c r="C49" t="s">
        <v>187</v>
      </c>
      <c r="D49" t="s">
        <v>188</v>
      </c>
      <c r="E49">
        <v>6.18</v>
      </c>
      <c r="F49">
        <v>11827.1</v>
      </c>
      <c r="G49">
        <v>0</v>
      </c>
      <c r="H49">
        <v>0</v>
      </c>
      <c r="I49">
        <v>11827.1</v>
      </c>
      <c r="J49">
        <v>0</v>
      </c>
      <c r="K49">
        <v>11.83</v>
      </c>
      <c r="L49">
        <v>1.77</v>
      </c>
      <c r="M49">
        <v>3</v>
      </c>
      <c r="N49">
        <v>16.600000000000001</v>
      </c>
    </row>
    <row r="50" spans="1:14" x14ac:dyDescent="0.15">
      <c r="A50" t="s">
        <v>189</v>
      </c>
      <c r="B50" t="s">
        <v>190</v>
      </c>
      <c r="C50" t="s">
        <v>191</v>
      </c>
      <c r="D50" t="s">
        <v>192</v>
      </c>
      <c r="E50">
        <v>0.84650000000000003</v>
      </c>
      <c r="F50">
        <v>1536.42</v>
      </c>
      <c r="G50">
        <v>0</v>
      </c>
      <c r="H50">
        <v>0</v>
      </c>
      <c r="I50">
        <v>1536.42</v>
      </c>
      <c r="J50">
        <v>1536.42</v>
      </c>
      <c r="K50">
        <v>0</v>
      </c>
      <c r="L50">
        <v>0</v>
      </c>
      <c r="M50">
        <v>0</v>
      </c>
      <c r="N50">
        <v>0</v>
      </c>
    </row>
    <row r="51" spans="1:14" x14ac:dyDescent="0.15">
      <c r="A51" t="s">
        <v>193</v>
      </c>
      <c r="B51" t="s">
        <v>194</v>
      </c>
      <c r="C51" t="s">
        <v>52</v>
      </c>
      <c r="D51" t="s">
        <v>37</v>
      </c>
      <c r="E51">
        <v>15.4</v>
      </c>
      <c r="F51">
        <v>35248.92</v>
      </c>
      <c r="G51">
        <v>0</v>
      </c>
      <c r="H51">
        <v>0</v>
      </c>
      <c r="I51">
        <v>35248.92</v>
      </c>
      <c r="J51">
        <v>0</v>
      </c>
      <c r="K51">
        <v>35.25</v>
      </c>
      <c r="L51">
        <v>5.29</v>
      </c>
      <c r="M51">
        <v>3</v>
      </c>
      <c r="N51">
        <v>43.54</v>
      </c>
    </row>
    <row r="52" spans="1:14" x14ac:dyDescent="0.15">
      <c r="A52" t="s">
        <v>195</v>
      </c>
      <c r="B52" t="s">
        <v>196</v>
      </c>
      <c r="C52" t="s">
        <v>197</v>
      </c>
      <c r="D52" t="s">
        <v>37</v>
      </c>
      <c r="E52">
        <v>1.45</v>
      </c>
      <c r="F52">
        <v>4677.45</v>
      </c>
      <c r="G52">
        <v>0</v>
      </c>
      <c r="H52">
        <v>0</v>
      </c>
      <c r="I52">
        <v>4677.45</v>
      </c>
      <c r="J52">
        <v>4677.45</v>
      </c>
      <c r="K52">
        <v>0</v>
      </c>
      <c r="L52">
        <v>0.70000000000000007</v>
      </c>
      <c r="M52">
        <v>3</v>
      </c>
      <c r="N52">
        <v>3.7</v>
      </c>
    </row>
    <row r="53" spans="1:14" x14ac:dyDescent="0.15">
      <c r="A53" t="s">
        <v>198</v>
      </c>
      <c r="B53" t="s">
        <v>199</v>
      </c>
      <c r="C53" t="s">
        <v>200</v>
      </c>
      <c r="D53" t="s">
        <v>53</v>
      </c>
      <c r="E53">
        <v>4.2640000000000002</v>
      </c>
      <c r="F53">
        <v>14801.16</v>
      </c>
      <c r="G53">
        <v>0</v>
      </c>
      <c r="H53">
        <v>0</v>
      </c>
      <c r="I53">
        <v>14801.16</v>
      </c>
      <c r="J53">
        <v>0</v>
      </c>
      <c r="K53">
        <v>14.8</v>
      </c>
      <c r="L53">
        <v>2.2200000000000002</v>
      </c>
      <c r="M53">
        <v>3</v>
      </c>
      <c r="N53">
        <v>20.02</v>
      </c>
    </row>
    <row r="54" spans="1:14" x14ac:dyDescent="0.15">
      <c r="A54" t="s">
        <v>201</v>
      </c>
      <c r="B54" t="s">
        <v>202</v>
      </c>
      <c r="C54" t="s">
        <v>203</v>
      </c>
      <c r="D54" t="s">
        <v>53</v>
      </c>
      <c r="E54">
        <v>4.5</v>
      </c>
      <c r="F54">
        <v>15236.65</v>
      </c>
      <c r="G54">
        <v>0</v>
      </c>
      <c r="H54">
        <v>0</v>
      </c>
      <c r="I54">
        <v>15236.65</v>
      </c>
      <c r="J54">
        <v>15236.65</v>
      </c>
      <c r="K54">
        <v>0</v>
      </c>
      <c r="L54">
        <v>2.29</v>
      </c>
      <c r="M54">
        <v>3</v>
      </c>
      <c r="N54">
        <v>5.29</v>
      </c>
    </row>
    <row r="55" spans="1:14" x14ac:dyDescent="0.15">
      <c r="A55" t="s">
        <v>204</v>
      </c>
      <c r="B55" t="s">
        <v>205</v>
      </c>
      <c r="C55" t="s">
        <v>206</v>
      </c>
      <c r="D55" t="s">
        <v>53</v>
      </c>
      <c r="E55">
        <v>0.06</v>
      </c>
      <c r="F55">
        <v>201.33</v>
      </c>
      <c r="G55">
        <v>0</v>
      </c>
      <c r="H55">
        <v>0</v>
      </c>
      <c r="I55">
        <v>201.33</v>
      </c>
      <c r="J55">
        <v>201.33</v>
      </c>
      <c r="K55">
        <v>0</v>
      </c>
      <c r="L55">
        <v>0.03</v>
      </c>
      <c r="M55">
        <v>3</v>
      </c>
      <c r="N55">
        <v>3.0300000000000002</v>
      </c>
    </row>
    <row r="56" spans="1:14" x14ac:dyDescent="0.15">
      <c r="A56" t="s">
        <v>207</v>
      </c>
      <c r="B56" t="s">
        <v>208</v>
      </c>
      <c r="C56" t="s">
        <v>209</v>
      </c>
      <c r="D56" t="s">
        <v>53</v>
      </c>
      <c r="E56">
        <v>0.24</v>
      </c>
      <c r="F56">
        <v>314.47000000000003</v>
      </c>
      <c r="G56">
        <v>0</v>
      </c>
      <c r="H56">
        <v>0</v>
      </c>
      <c r="I56">
        <v>314.47000000000003</v>
      </c>
      <c r="J56">
        <v>314.47000000000003</v>
      </c>
      <c r="K56">
        <v>0</v>
      </c>
      <c r="L56">
        <v>0.05</v>
      </c>
      <c r="M56">
        <v>3</v>
      </c>
      <c r="N56">
        <v>3.0500000000000003</v>
      </c>
    </row>
    <row r="57" spans="1:14" x14ac:dyDescent="0.15">
      <c r="A57" t="s">
        <v>210</v>
      </c>
      <c r="B57" t="s">
        <v>211</v>
      </c>
      <c r="C57" t="s">
        <v>212</v>
      </c>
      <c r="D57" t="s">
        <v>37</v>
      </c>
      <c r="E57">
        <v>23.82</v>
      </c>
      <c r="F57">
        <v>64109.78</v>
      </c>
      <c r="G57">
        <v>0</v>
      </c>
      <c r="H57">
        <v>512</v>
      </c>
      <c r="I57">
        <v>64621.78</v>
      </c>
      <c r="J57">
        <v>0</v>
      </c>
      <c r="K57">
        <v>64.62</v>
      </c>
      <c r="L57">
        <v>9.69</v>
      </c>
      <c r="M57">
        <v>3</v>
      </c>
      <c r="N57">
        <v>77.31</v>
      </c>
    </row>
    <row r="58" spans="1:14" x14ac:dyDescent="0.15">
      <c r="A58" t="s">
        <v>213</v>
      </c>
      <c r="B58" t="s">
        <v>214</v>
      </c>
      <c r="C58" t="s">
        <v>215</v>
      </c>
      <c r="D58" t="s">
        <v>53</v>
      </c>
      <c r="E58">
        <v>4.5199999999999996</v>
      </c>
      <c r="F58">
        <v>13777.31</v>
      </c>
      <c r="G58">
        <v>0</v>
      </c>
      <c r="H58">
        <v>0</v>
      </c>
      <c r="I58">
        <v>13777.31</v>
      </c>
      <c r="J58">
        <v>13777.31</v>
      </c>
      <c r="K58">
        <v>0</v>
      </c>
      <c r="L58">
        <v>2.0699999999999998</v>
      </c>
      <c r="M58">
        <v>3</v>
      </c>
      <c r="N58">
        <v>5.07</v>
      </c>
    </row>
    <row r="59" spans="1:14" x14ac:dyDescent="0.15">
      <c r="A59" t="s">
        <v>216</v>
      </c>
      <c r="B59" t="s">
        <v>217</v>
      </c>
      <c r="C59" t="s">
        <v>218</v>
      </c>
      <c r="D59" t="s">
        <v>219</v>
      </c>
      <c r="E59">
        <v>2.2751000000000001</v>
      </c>
      <c r="F59">
        <v>6239.71</v>
      </c>
      <c r="G59">
        <v>0</v>
      </c>
      <c r="H59">
        <v>0</v>
      </c>
      <c r="I59">
        <v>6239.71</v>
      </c>
      <c r="J59">
        <v>0</v>
      </c>
      <c r="K59">
        <v>6.24</v>
      </c>
      <c r="L59">
        <v>0.94000000000000006</v>
      </c>
      <c r="M59">
        <v>3</v>
      </c>
      <c r="N59">
        <v>10.18</v>
      </c>
    </row>
    <row r="60" spans="1:14" x14ac:dyDescent="0.15">
      <c r="A60" t="s">
        <v>220</v>
      </c>
      <c r="B60" t="s">
        <v>221</v>
      </c>
      <c r="C60" t="s">
        <v>222</v>
      </c>
      <c r="D60" t="s">
        <v>53</v>
      </c>
      <c r="E60">
        <v>1.67</v>
      </c>
      <c r="F60">
        <v>4592.08</v>
      </c>
      <c r="G60">
        <v>0</v>
      </c>
      <c r="H60">
        <v>0</v>
      </c>
      <c r="I60">
        <v>4592.08</v>
      </c>
      <c r="J60">
        <v>0</v>
      </c>
      <c r="K60">
        <v>4.59</v>
      </c>
      <c r="L60">
        <v>0.69000000000000006</v>
      </c>
      <c r="M60">
        <v>3</v>
      </c>
      <c r="N60">
        <v>8.2799999999999994</v>
      </c>
    </row>
    <row r="61" spans="1:14" x14ac:dyDescent="0.15">
      <c r="A61" t="s">
        <v>223</v>
      </c>
      <c r="B61" t="s">
        <v>224</v>
      </c>
      <c r="C61" t="s">
        <v>225</v>
      </c>
      <c r="D61" t="s">
        <v>226</v>
      </c>
      <c r="E61">
        <v>16.612500000000001</v>
      </c>
      <c r="F61">
        <v>38024.199999999997</v>
      </c>
      <c r="G61">
        <v>0</v>
      </c>
      <c r="H61">
        <v>0</v>
      </c>
      <c r="I61">
        <v>38024.199999999997</v>
      </c>
      <c r="J61">
        <v>0</v>
      </c>
      <c r="K61">
        <v>38.020000000000003</v>
      </c>
      <c r="L61">
        <v>5.7</v>
      </c>
      <c r="M61">
        <v>3</v>
      </c>
      <c r="N61">
        <v>46.72</v>
      </c>
    </row>
    <row r="62" spans="1:14" x14ac:dyDescent="0.15">
      <c r="A62" t="s">
        <v>227</v>
      </c>
      <c r="B62" t="s">
        <v>228</v>
      </c>
      <c r="C62" t="s">
        <v>229</v>
      </c>
      <c r="D62" t="s">
        <v>230</v>
      </c>
      <c r="E62">
        <v>2.7206000000000001</v>
      </c>
      <c r="F62">
        <v>6849.87</v>
      </c>
      <c r="G62">
        <v>0</v>
      </c>
      <c r="H62">
        <v>0</v>
      </c>
      <c r="I62">
        <v>6849.87</v>
      </c>
      <c r="J62">
        <v>0</v>
      </c>
      <c r="K62">
        <v>6.8500000000000005</v>
      </c>
      <c r="L62">
        <v>1.03</v>
      </c>
      <c r="M62">
        <v>3</v>
      </c>
      <c r="N62">
        <v>10.88</v>
      </c>
    </row>
    <row r="63" spans="1:14" x14ac:dyDescent="0.15">
      <c r="A63" t="s">
        <v>231</v>
      </c>
      <c r="B63" t="s">
        <v>232</v>
      </c>
      <c r="C63" t="s">
        <v>233</v>
      </c>
      <c r="D63" t="s">
        <v>53</v>
      </c>
      <c r="E63">
        <v>37.119999999999997</v>
      </c>
      <c r="F63">
        <v>83211.78</v>
      </c>
      <c r="G63">
        <v>0</v>
      </c>
      <c r="H63">
        <v>0</v>
      </c>
      <c r="I63">
        <v>83211.78</v>
      </c>
      <c r="J63">
        <v>83211.78</v>
      </c>
      <c r="K63">
        <v>0</v>
      </c>
      <c r="L63">
        <v>12.48</v>
      </c>
      <c r="M63">
        <v>3</v>
      </c>
      <c r="N63">
        <v>15.48</v>
      </c>
    </row>
    <row r="64" spans="1:14" x14ac:dyDescent="0.15">
      <c r="A64" t="s">
        <v>234</v>
      </c>
      <c r="B64" t="s">
        <v>235</v>
      </c>
      <c r="C64" t="s">
        <v>236</v>
      </c>
      <c r="D64" t="s">
        <v>237</v>
      </c>
      <c r="E64">
        <v>3.4340000000000006</v>
      </c>
      <c r="F64">
        <v>8646.06</v>
      </c>
      <c r="G64">
        <v>0</v>
      </c>
      <c r="H64">
        <v>0</v>
      </c>
      <c r="I64">
        <v>8646.06</v>
      </c>
      <c r="J64">
        <v>0</v>
      </c>
      <c r="K64">
        <v>8.65</v>
      </c>
      <c r="L64">
        <v>1.3</v>
      </c>
      <c r="M64">
        <v>3</v>
      </c>
      <c r="N64">
        <v>12.950000000000001</v>
      </c>
    </row>
    <row r="65" spans="1:14" x14ac:dyDescent="0.15">
      <c r="A65" t="s">
        <v>238</v>
      </c>
      <c r="B65" t="s">
        <v>239</v>
      </c>
      <c r="C65" t="s">
        <v>240</v>
      </c>
      <c r="D65" t="s">
        <v>241</v>
      </c>
      <c r="E65">
        <v>2.4460999999999999</v>
      </c>
      <c r="F65">
        <v>6158.74</v>
      </c>
      <c r="G65">
        <v>0</v>
      </c>
      <c r="H65">
        <v>0</v>
      </c>
      <c r="I65">
        <v>6158.74</v>
      </c>
      <c r="J65">
        <v>0</v>
      </c>
      <c r="K65">
        <v>6.16</v>
      </c>
      <c r="L65">
        <v>0.92</v>
      </c>
      <c r="M65">
        <v>3</v>
      </c>
      <c r="N65">
        <v>10.08</v>
      </c>
    </row>
    <row r="66" spans="1:14" x14ac:dyDescent="0.15">
      <c r="A66" t="s">
        <v>242</v>
      </c>
      <c r="B66" t="s">
        <v>243</v>
      </c>
      <c r="C66" t="s">
        <v>244</v>
      </c>
      <c r="D66" t="s">
        <v>37</v>
      </c>
      <c r="E66">
        <v>16.777000000000001</v>
      </c>
      <c r="F66">
        <v>31744.63</v>
      </c>
      <c r="G66">
        <v>0</v>
      </c>
      <c r="H66">
        <v>0</v>
      </c>
      <c r="I66">
        <v>31744.63</v>
      </c>
      <c r="J66">
        <v>0</v>
      </c>
      <c r="K66">
        <v>31.740000000000002</v>
      </c>
      <c r="L66">
        <v>4.76</v>
      </c>
      <c r="M66">
        <v>3</v>
      </c>
      <c r="N66">
        <v>39.5</v>
      </c>
    </row>
    <row r="67" spans="1:14" x14ac:dyDescent="0.15">
      <c r="A67" t="s">
        <v>245</v>
      </c>
      <c r="B67" t="s">
        <v>246</v>
      </c>
      <c r="C67" t="s">
        <v>247</v>
      </c>
      <c r="D67" t="s">
        <v>248</v>
      </c>
      <c r="E67">
        <v>2.5510999999999999</v>
      </c>
      <c r="F67">
        <v>6423.1100000000006</v>
      </c>
      <c r="G67">
        <v>0</v>
      </c>
      <c r="H67">
        <v>0</v>
      </c>
      <c r="I67">
        <v>6423.1100000000006</v>
      </c>
      <c r="J67">
        <v>0</v>
      </c>
      <c r="K67">
        <v>6.42</v>
      </c>
      <c r="L67">
        <v>0.96</v>
      </c>
      <c r="M67">
        <v>3</v>
      </c>
      <c r="N67">
        <v>10.38</v>
      </c>
    </row>
    <row r="68" spans="1:14" x14ac:dyDescent="0.15">
      <c r="A68" t="s">
        <v>249</v>
      </c>
      <c r="B68" t="s">
        <v>250</v>
      </c>
      <c r="C68" t="s">
        <v>251</v>
      </c>
      <c r="D68" t="s">
        <v>252</v>
      </c>
      <c r="E68">
        <v>1</v>
      </c>
      <c r="F68">
        <v>3539.83</v>
      </c>
      <c r="G68">
        <v>0</v>
      </c>
      <c r="H68">
        <v>0</v>
      </c>
      <c r="I68">
        <v>3539.83</v>
      </c>
      <c r="J68">
        <v>3539.83</v>
      </c>
      <c r="K68">
        <v>0</v>
      </c>
      <c r="L68">
        <v>0.53</v>
      </c>
      <c r="M68">
        <v>3</v>
      </c>
      <c r="N68">
        <v>3.5300000000000002</v>
      </c>
    </row>
    <row r="69" spans="1:14" x14ac:dyDescent="0.15">
      <c r="A69" t="s">
        <v>253</v>
      </c>
      <c r="B69" t="s">
        <v>254</v>
      </c>
      <c r="C69" t="s">
        <v>255</v>
      </c>
      <c r="D69" t="s">
        <v>37</v>
      </c>
      <c r="E69">
        <v>1</v>
      </c>
      <c r="F69">
        <v>3017.46</v>
      </c>
      <c r="G69">
        <v>0</v>
      </c>
      <c r="H69">
        <v>0</v>
      </c>
      <c r="I69">
        <v>3017.46</v>
      </c>
      <c r="J69">
        <v>3017.46</v>
      </c>
      <c r="K69">
        <v>0</v>
      </c>
      <c r="L69">
        <v>0.45</v>
      </c>
      <c r="M69">
        <v>3</v>
      </c>
      <c r="N69">
        <v>3.45</v>
      </c>
    </row>
    <row r="70" spans="1:14" x14ac:dyDescent="0.15">
      <c r="A70" t="s">
        <v>256</v>
      </c>
      <c r="B70" t="s">
        <v>257</v>
      </c>
      <c r="C70" t="s">
        <v>258</v>
      </c>
      <c r="D70" t="s">
        <v>259</v>
      </c>
      <c r="E70">
        <v>2.4605999999999999</v>
      </c>
      <c r="F70">
        <v>6195.25</v>
      </c>
      <c r="G70">
        <v>0</v>
      </c>
      <c r="H70">
        <v>0</v>
      </c>
      <c r="I70">
        <v>6195.25</v>
      </c>
      <c r="J70">
        <v>0</v>
      </c>
      <c r="K70">
        <v>6.2</v>
      </c>
      <c r="L70">
        <v>0.93</v>
      </c>
      <c r="M70">
        <v>3</v>
      </c>
      <c r="N70">
        <v>10.130000000000001</v>
      </c>
    </row>
    <row r="71" spans="1:14" x14ac:dyDescent="0.15">
      <c r="A71" t="s">
        <v>260</v>
      </c>
      <c r="B71" t="s">
        <v>261</v>
      </c>
      <c r="C71" t="s">
        <v>215</v>
      </c>
      <c r="D71" t="s">
        <v>262</v>
      </c>
      <c r="E71">
        <v>4.5199999999999996</v>
      </c>
      <c r="F71">
        <v>12999.84</v>
      </c>
      <c r="G71">
        <v>0</v>
      </c>
      <c r="H71">
        <v>0</v>
      </c>
      <c r="I71">
        <v>12999.84</v>
      </c>
      <c r="J71">
        <v>0</v>
      </c>
      <c r="K71">
        <v>13</v>
      </c>
      <c r="L71">
        <v>1.95</v>
      </c>
      <c r="M71">
        <v>3</v>
      </c>
      <c r="N71">
        <v>17.95</v>
      </c>
    </row>
    <row r="72" spans="1:14" x14ac:dyDescent="0.15">
      <c r="A72" t="s">
        <v>263</v>
      </c>
      <c r="B72" t="s">
        <v>264</v>
      </c>
      <c r="C72" t="s">
        <v>52</v>
      </c>
      <c r="D72" t="s">
        <v>37</v>
      </c>
      <c r="E72">
        <v>0.1</v>
      </c>
      <c r="F72">
        <v>585.03</v>
      </c>
      <c r="G72">
        <v>0</v>
      </c>
      <c r="H72">
        <v>0</v>
      </c>
      <c r="I72">
        <v>585.03</v>
      </c>
      <c r="J72">
        <v>0</v>
      </c>
      <c r="K72">
        <v>0.59</v>
      </c>
      <c r="L72">
        <v>0.09</v>
      </c>
      <c r="M72">
        <v>3</v>
      </c>
      <c r="N72">
        <v>3.68</v>
      </c>
    </row>
    <row r="73" spans="1:14" x14ac:dyDescent="0.15">
      <c r="A73" t="s">
        <v>265</v>
      </c>
      <c r="B73" t="s">
        <v>266</v>
      </c>
      <c r="C73" t="s">
        <v>267</v>
      </c>
      <c r="D73" t="s">
        <v>37</v>
      </c>
      <c r="E73">
        <v>155.1</v>
      </c>
      <c r="F73">
        <v>252592.9</v>
      </c>
      <c r="G73">
        <v>75</v>
      </c>
      <c r="H73">
        <v>17500.22</v>
      </c>
      <c r="I73">
        <v>270093.12</v>
      </c>
      <c r="J73">
        <v>0</v>
      </c>
      <c r="K73">
        <v>270.08999999999997</v>
      </c>
      <c r="L73">
        <v>40.51</v>
      </c>
      <c r="M73">
        <v>3</v>
      </c>
      <c r="N73">
        <v>313.60000000000002</v>
      </c>
    </row>
    <row r="74" spans="1:14" x14ac:dyDescent="0.15">
      <c r="A74" t="s">
        <v>268</v>
      </c>
      <c r="B74" t="s">
        <v>269</v>
      </c>
      <c r="C74" t="s">
        <v>52</v>
      </c>
      <c r="D74" t="s">
        <v>37</v>
      </c>
      <c r="E74">
        <v>6.6000000000000003E-2</v>
      </c>
      <c r="F74">
        <v>381.32</v>
      </c>
      <c r="G74">
        <v>0</v>
      </c>
      <c r="H74">
        <v>0</v>
      </c>
      <c r="I74">
        <v>381.32</v>
      </c>
      <c r="J74">
        <v>0</v>
      </c>
      <c r="K74">
        <v>0.38</v>
      </c>
      <c r="L74">
        <v>0.06</v>
      </c>
      <c r="M74">
        <v>3</v>
      </c>
      <c r="N74">
        <v>3.44</v>
      </c>
    </row>
    <row r="75" spans="1:14" x14ac:dyDescent="0.15">
      <c r="A75" t="s">
        <v>270</v>
      </c>
      <c r="B75" t="s">
        <v>271</v>
      </c>
      <c r="C75" t="s">
        <v>272</v>
      </c>
      <c r="D75" t="s">
        <v>37</v>
      </c>
      <c r="E75">
        <v>5.0202999999999998</v>
      </c>
      <c r="F75">
        <v>15050.210000000001</v>
      </c>
      <c r="G75">
        <v>0</v>
      </c>
      <c r="H75">
        <v>0</v>
      </c>
      <c r="I75">
        <v>15050.210000000001</v>
      </c>
      <c r="J75">
        <v>0</v>
      </c>
      <c r="K75">
        <v>15.05</v>
      </c>
      <c r="L75">
        <v>2.2599999999999998</v>
      </c>
      <c r="M75">
        <v>3</v>
      </c>
      <c r="N75">
        <v>20.309999999999999</v>
      </c>
    </row>
    <row r="76" spans="1:14" x14ac:dyDescent="0.15">
      <c r="A76" t="s">
        <v>273</v>
      </c>
      <c r="B76" t="s">
        <v>274</v>
      </c>
      <c r="C76" t="s">
        <v>275</v>
      </c>
      <c r="D76" t="s">
        <v>276</v>
      </c>
      <c r="E76">
        <v>2.2999999999999998</v>
      </c>
      <c r="F76">
        <v>6270.03</v>
      </c>
      <c r="G76">
        <v>0</v>
      </c>
      <c r="H76">
        <v>0</v>
      </c>
      <c r="I76">
        <v>6270.03</v>
      </c>
      <c r="J76">
        <v>0</v>
      </c>
      <c r="K76">
        <v>6.2700000000000005</v>
      </c>
      <c r="L76">
        <v>0.94000000000000006</v>
      </c>
      <c r="M76">
        <v>3</v>
      </c>
      <c r="N76">
        <v>10.210000000000001</v>
      </c>
    </row>
    <row r="77" spans="1:14" x14ac:dyDescent="0.15">
      <c r="A77" t="s">
        <v>277</v>
      </c>
      <c r="B77" t="s">
        <v>278</v>
      </c>
      <c r="C77" t="s">
        <v>275</v>
      </c>
      <c r="D77" t="s">
        <v>252</v>
      </c>
      <c r="E77">
        <v>3.75</v>
      </c>
      <c r="F77">
        <v>10810.07</v>
      </c>
      <c r="G77">
        <v>0</v>
      </c>
      <c r="H77">
        <v>0</v>
      </c>
      <c r="I77">
        <v>10810.07</v>
      </c>
      <c r="J77">
        <v>0</v>
      </c>
      <c r="K77">
        <v>10.81</v>
      </c>
      <c r="L77">
        <v>1.62</v>
      </c>
      <c r="M77">
        <v>3</v>
      </c>
      <c r="N77">
        <v>15.43</v>
      </c>
    </row>
    <row r="78" spans="1:14" x14ac:dyDescent="0.15">
      <c r="A78" t="s">
        <v>279</v>
      </c>
      <c r="B78" t="s">
        <v>280</v>
      </c>
      <c r="C78" t="s">
        <v>281</v>
      </c>
      <c r="D78" t="s">
        <v>252</v>
      </c>
      <c r="E78">
        <v>4.3</v>
      </c>
      <c r="F78">
        <v>9966.66</v>
      </c>
      <c r="G78">
        <v>0</v>
      </c>
      <c r="H78">
        <v>0</v>
      </c>
      <c r="I78">
        <v>9966.66</v>
      </c>
      <c r="J78">
        <v>0</v>
      </c>
      <c r="K78">
        <v>9.9700000000000006</v>
      </c>
      <c r="L78">
        <v>1.49</v>
      </c>
      <c r="M78">
        <v>3</v>
      </c>
      <c r="N78">
        <v>14.46</v>
      </c>
    </row>
    <row r="79" spans="1:14" x14ac:dyDescent="0.15">
      <c r="A79" t="s">
        <v>282</v>
      </c>
      <c r="B79" t="s">
        <v>283</v>
      </c>
      <c r="C79" t="s">
        <v>284</v>
      </c>
      <c r="D79" t="s">
        <v>285</v>
      </c>
      <c r="E79">
        <v>2.95</v>
      </c>
      <c r="F79">
        <v>9634.52</v>
      </c>
      <c r="G79">
        <v>0</v>
      </c>
      <c r="H79">
        <v>0</v>
      </c>
      <c r="I79">
        <v>9634.52</v>
      </c>
      <c r="J79">
        <v>0</v>
      </c>
      <c r="K79">
        <v>9.6300000000000008</v>
      </c>
      <c r="L79">
        <v>1.45</v>
      </c>
      <c r="M79">
        <v>3</v>
      </c>
      <c r="N79">
        <v>14.08</v>
      </c>
    </row>
    <row r="80" spans="1:14" x14ac:dyDescent="0.15">
      <c r="A80" t="s">
        <v>286</v>
      </c>
      <c r="B80" t="s">
        <v>287</v>
      </c>
      <c r="C80" t="s">
        <v>288</v>
      </c>
      <c r="D80" t="s">
        <v>289</v>
      </c>
      <c r="E80">
        <v>1</v>
      </c>
      <c r="F80">
        <v>2990.16</v>
      </c>
      <c r="G80">
        <v>0</v>
      </c>
      <c r="H80">
        <v>0</v>
      </c>
      <c r="I80">
        <v>2990.16</v>
      </c>
      <c r="J80">
        <v>2990.16</v>
      </c>
      <c r="K80">
        <v>0</v>
      </c>
      <c r="L80">
        <v>0.45</v>
      </c>
      <c r="M80">
        <v>3</v>
      </c>
      <c r="N80">
        <v>3.45</v>
      </c>
    </row>
    <row r="81" spans="1:14" x14ac:dyDescent="0.15">
      <c r="A81" t="s">
        <v>290</v>
      </c>
      <c r="B81" t="s">
        <v>291</v>
      </c>
      <c r="C81" t="s">
        <v>292</v>
      </c>
      <c r="D81" t="s">
        <v>37</v>
      </c>
      <c r="E81">
        <v>2.0468000000000002</v>
      </c>
      <c r="F81">
        <v>6135.9800000000005</v>
      </c>
      <c r="G81">
        <v>0</v>
      </c>
      <c r="H81">
        <v>0</v>
      </c>
      <c r="I81">
        <v>6135.9800000000005</v>
      </c>
      <c r="J81">
        <v>0</v>
      </c>
      <c r="K81">
        <v>6.1400000000000006</v>
      </c>
      <c r="L81">
        <v>0.92</v>
      </c>
      <c r="M81">
        <v>3</v>
      </c>
      <c r="N81">
        <v>10.06</v>
      </c>
    </row>
    <row r="82" spans="1:14" x14ac:dyDescent="0.15">
      <c r="A82" t="s">
        <v>293</v>
      </c>
      <c r="B82" t="s">
        <v>294</v>
      </c>
      <c r="C82" t="s">
        <v>52</v>
      </c>
      <c r="D82" t="s">
        <v>37</v>
      </c>
      <c r="E82">
        <v>0.08</v>
      </c>
      <c r="F82">
        <v>468.03000000000003</v>
      </c>
      <c r="G82">
        <v>0</v>
      </c>
      <c r="H82">
        <v>0</v>
      </c>
      <c r="I82">
        <v>468.03000000000003</v>
      </c>
      <c r="J82">
        <v>0</v>
      </c>
      <c r="K82">
        <v>0.47000000000000003</v>
      </c>
      <c r="L82">
        <v>7.0000000000000007E-2</v>
      </c>
      <c r="M82">
        <v>3</v>
      </c>
      <c r="N82">
        <v>3.54</v>
      </c>
    </row>
    <row r="83" spans="1:14" x14ac:dyDescent="0.15">
      <c r="A83" t="s">
        <v>295</v>
      </c>
      <c r="B83" t="s">
        <v>296</v>
      </c>
      <c r="C83" t="s">
        <v>292</v>
      </c>
      <c r="D83" t="s">
        <v>37</v>
      </c>
      <c r="E83">
        <v>1.8312000000000002</v>
      </c>
      <c r="F83">
        <v>5260.91</v>
      </c>
      <c r="G83">
        <v>0</v>
      </c>
      <c r="H83">
        <v>0</v>
      </c>
      <c r="I83">
        <v>5260.91</v>
      </c>
      <c r="J83">
        <v>0</v>
      </c>
      <c r="K83">
        <v>5.26</v>
      </c>
      <c r="L83">
        <v>0.79</v>
      </c>
      <c r="M83">
        <v>3</v>
      </c>
      <c r="N83">
        <v>9.0500000000000007</v>
      </c>
    </row>
    <row r="84" spans="1:14" x14ac:dyDescent="0.15">
      <c r="A84" t="s">
        <v>297</v>
      </c>
      <c r="B84" t="s">
        <v>298</v>
      </c>
      <c r="C84" t="s">
        <v>299</v>
      </c>
      <c r="D84" t="s">
        <v>37</v>
      </c>
      <c r="E84">
        <v>54.483699999999999</v>
      </c>
      <c r="F84">
        <v>92782.290000000008</v>
      </c>
      <c r="G84">
        <v>0</v>
      </c>
      <c r="H84">
        <v>0</v>
      </c>
      <c r="I84">
        <v>92782.290000000008</v>
      </c>
      <c r="J84">
        <v>0</v>
      </c>
      <c r="K84">
        <v>92.78</v>
      </c>
      <c r="L84">
        <v>13.92</v>
      </c>
      <c r="M84">
        <v>3</v>
      </c>
      <c r="N84">
        <v>109.7</v>
      </c>
    </row>
    <row r="85" spans="1:14" x14ac:dyDescent="0.15">
      <c r="A85" t="s">
        <v>300</v>
      </c>
      <c r="B85" t="s">
        <v>301</v>
      </c>
      <c r="C85" t="s">
        <v>302</v>
      </c>
      <c r="D85" t="s">
        <v>37</v>
      </c>
      <c r="E85">
        <v>12.446300000000001</v>
      </c>
      <c r="F85">
        <v>19587.990000000002</v>
      </c>
      <c r="G85">
        <v>0</v>
      </c>
      <c r="H85">
        <v>0</v>
      </c>
      <c r="I85">
        <v>19587.990000000002</v>
      </c>
      <c r="J85">
        <v>0</v>
      </c>
      <c r="K85">
        <v>19.59</v>
      </c>
      <c r="L85">
        <v>2.94</v>
      </c>
      <c r="M85">
        <v>3</v>
      </c>
      <c r="N85">
        <v>25.53</v>
      </c>
    </row>
    <row r="86" spans="1:14" x14ac:dyDescent="0.15">
      <c r="A86" t="s">
        <v>303</v>
      </c>
      <c r="B86" t="s">
        <v>304</v>
      </c>
      <c r="C86" t="s">
        <v>305</v>
      </c>
      <c r="D86" t="s">
        <v>37</v>
      </c>
      <c r="E86">
        <v>4.8499999999999996</v>
      </c>
      <c r="F86">
        <v>12518.76</v>
      </c>
      <c r="G86">
        <v>0</v>
      </c>
      <c r="H86">
        <v>0</v>
      </c>
      <c r="I86">
        <v>12518.76</v>
      </c>
      <c r="J86">
        <v>0</v>
      </c>
      <c r="K86">
        <v>12.52</v>
      </c>
      <c r="L86">
        <v>1.8800000000000001</v>
      </c>
      <c r="M86">
        <v>3</v>
      </c>
      <c r="N86">
        <v>17.399999999999999</v>
      </c>
    </row>
    <row r="87" spans="1:14" x14ac:dyDescent="0.15">
      <c r="A87" t="s">
        <v>306</v>
      </c>
      <c r="B87" t="s">
        <v>307</v>
      </c>
      <c r="C87" t="s">
        <v>308</v>
      </c>
      <c r="D87" t="s">
        <v>53</v>
      </c>
      <c r="E87">
        <v>0.37890000000000001</v>
      </c>
      <c r="F87">
        <v>1379.7</v>
      </c>
      <c r="G87">
        <v>0</v>
      </c>
      <c r="H87">
        <v>0</v>
      </c>
      <c r="I87">
        <v>1379.7</v>
      </c>
      <c r="J87">
        <v>1379.7</v>
      </c>
      <c r="K87">
        <v>0</v>
      </c>
      <c r="L87">
        <v>0.21</v>
      </c>
      <c r="M87">
        <v>3</v>
      </c>
      <c r="N87">
        <v>3.21</v>
      </c>
    </row>
    <row r="88" spans="1:14" x14ac:dyDescent="0.15">
      <c r="A88" t="s">
        <v>309</v>
      </c>
      <c r="B88" t="s">
        <v>310</v>
      </c>
      <c r="C88" t="s">
        <v>311</v>
      </c>
      <c r="D88" t="s">
        <v>312</v>
      </c>
      <c r="E88">
        <v>2.2515000000000001</v>
      </c>
      <c r="F88">
        <v>5589.58</v>
      </c>
      <c r="G88">
        <v>0</v>
      </c>
      <c r="H88">
        <v>0</v>
      </c>
      <c r="I88">
        <v>5589.58</v>
      </c>
      <c r="J88">
        <v>5589.58</v>
      </c>
      <c r="K88">
        <v>0</v>
      </c>
      <c r="L88">
        <v>0.84</v>
      </c>
      <c r="M88">
        <v>3</v>
      </c>
      <c r="N88">
        <v>3.84</v>
      </c>
    </row>
    <row r="89" spans="1:14" x14ac:dyDescent="0.15">
      <c r="A89" t="s">
        <v>313</v>
      </c>
      <c r="B89" t="s">
        <v>314</v>
      </c>
      <c r="C89" t="s">
        <v>315</v>
      </c>
      <c r="D89" t="s">
        <v>316</v>
      </c>
      <c r="E89">
        <v>2.7343999999999999</v>
      </c>
      <c r="F89">
        <v>7093.16</v>
      </c>
      <c r="G89">
        <v>0</v>
      </c>
      <c r="H89">
        <v>0</v>
      </c>
      <c r="I89">
        <v>7093.16</v>
      </c>
      <c r="J89">
        <v>0</v>
      </c>
      <c r="K89">
        <v>7.09</v>
      </c>
      <c r="L89">
        <v>1.06</v>
      </c>
      <c r="M89">
        <v>3</v>
      </c>
      <c r="N89">
        <v>11.15</v>
      </c>
    </row>
    <row r="90" spans="1:14" x14ac:dyDescent="0.15">
      <c r="A90" t="s">
        <v>317</v>
      </c>
      <c r="B90" t="s">
        <v>318</v>
      </c>
      <c r="C90" t="s">
        <v>319</v>
      </c>
      <c r="D90" t="s">
        <v>320</v>
      </c>
      <c r="E90">
        <v>2.7429000000000001</v>
      </c>
      <c r="F90">
        <v>7115.21</v>
      </c>
      <c r="G90">
        <v>0</v>
      </c>
      <c r="H90">
        <v>0</v>
      </c>
      <c r="I90">
        <v>7115.21</v>
      </c>
      <c r="J90">
        <v>0</v>
      </c>
      <c r="K90">
        <v>7.12</v>
      </c>
      <c r="L90">
        <v>1.07</v>
      </c>
      <c r="M90">
        <v>3</v>
      </c>
      <c r="N90">
        <v>11.19</v>
      </c>
    </row>
    <row r="91" spans="1:14" x14ac:dyDescent="0.15">
      <c r="A91" t="s">
        <v>321</v>
      </c>
      <c r="B91" t="s">
        <v>322</v>
      </c>
      <c r="C91" t="s">
        <v>323</v>
      </c>
      <c r="D91" t="s">
        <v>53</v>
      </c>
      <c r="E91">
        <v>3.65</v>
      </c>
      <c r="F91">
        <v>12336.73</v>
      </c>
      <c r="G91">
        <v>0</v>
      </c>
      <c r="H91">
        <v>0</v>
      </c>
      <c r="I91">
        <v>12336.73</v>
      </c>
      <c r="J91">
        <v>12336.73</v>
      </c>
      <c r="K91">
        <v>0</v>
      </c>
      <c r="L91">
        <v>1.85</v>
      </c>
      <c r="M91">
        <v>3</v>
      </c>
      <c r="N91">
        <v>4.8499999999999996</v>
      </c>
    </row>
    <row r="92" spans="1:14" x14ac:dyDescent="0.15">
      <c r="A92" t="s">
        <v>324</v>
      </c>
      <c r="B92" t="s">
        <v>325</v>
      </c>
      <c r="C92" t="s">
        <v>323</v>
      </c>
      <c r="D92" t="s">
        <v>53</v>
      </c>
      <c r="E92">
        <v>13.55</v>
      </c>
      <c r="F92">
        <v>41634.58</v>
      </c>
      <c r="G92">
        <v>0</v>
      </c>
      <c r="H92">
        <v>0</v>
      </c>
      <c r="I92">
        <v>41634.58</v>
      </c>
      <c r="J92">
        <v>41634.58</v>
      </c>
      <c r="K92">
        <v>0</v>
      </c>
      <c r="L92">
        <v>6.25</v>
      </c>
      <c r="M92">
        <v>3</v>
      </c>
      <c r="N92">
        <v>9.25</v>
      </c>
    </row>
    <row r="93" spans="1:14" x14ac:dyDescent="0.15">
      <c r="A93" t="s">
        <v>326</v>
      </c>
      <c r="B93" t="s">
        <v>327</v>
      </c>
      <c r="C93" t="s">
        <v>328</v>
      </c>
      <c r="D93" t="s">
        <v>37</v>
      </c>
      <c r="E93">
        <v>2.2290000000000001</v>
      </c>
      <c r="F93">
        <v>5735.95</v>
      </c>
      <c r="G93">
        <v>0</v>
      </c>
      <c r="H93">
        <v>0</v>
      </c>
      <c r="I93">
        <v>5735.95</v>
      </c>
      <c r="J93">
        <v>0</v>
      </c>
      <c r="K93">
        <v>5.74</v>
      </c>
      <c r="L93">
        <v>0.86</v>
      </c>
      <c r="M93">
        <v>3</v>
      </c>
      <c r="N93">
        <v>9.6</v>
      </c>
    </row>
    <row r="94" spans="1:14" x14ac:dyDescent="0.15">
      <c r="A94" t="s">
        <v>329</v>
      </c>
      <c r="B94" t="s">
        <v>330</v>
      </c>
      <c r="C94" t="s">
        <v>331</v>
      </c>
      <c r="D94" t="s">
        <v>37</v>
      </c>
      <c r="E94">
        <v>6.0010000000000003</v>
      </c>
      <c r="F94">
        <v>14985.43</v>
      </c>
      <c r="G94">
        <v>0</v>
      </c>
      <c r="H94">
        <v>0</v>
      </c>
      <c r="I94">
        <v>14985.43</v>
      </c>
      <c r="J94">
        <v>0</v>
      </c>
      <c r="K94">
        <v>14.99</v>
      </c>
      <c r="L94">
        <v>2.25</v>
      </c>
      <c r="M94">
        <v>3</v>
      </c>
      <c r="N94">
        <v>20.239999999999998</v>
      </c>
    </row>
    <row r="95" spans="1:14" x14ac:dyDescent="0.15">
      <c r="A95" t="s">
        <v>332</v>
      </c>
      <c r="B95" t="s">
        <v>333</v>
      </c>
      <c r="C95" t="s">
        <v>334</v>
      </c>
      <c r="D95" t="s">
        <v>53</v>
      </c>
      <c r="E95">
        <v>13.200000000000001</v>
      </c>
      <c r="F95">
        <v>32999.49</v>
      </c>
      <c r="G95">
        <v>0</v>
      </c>
      <c r="H95">
        <v>0</v>
      </c>
      <c r="I95">
        <v>32999.49</v>
      </c>
      <c r="J95">
        <v>32999.49</v>
      </c>
      <c r="K95">
        <v>0</v>
      </c>
      <c r="L95">
        <v>4.95</v>
      </c>
      <c r="M95">
        <v>3</v>
      </c>
      <c r="N95">
        <v>7.95</v>
      </c>
    </row>
    <row r="96" spans="1:14" x14ac:dyDescent="0.15">
      <c r="A96" t="s">
        <v>335</v>
      </c>
      <c r="B96" t="s">
        <v>336</v>
      </c>
      <c r="C96" t="s">
        <v>337</v>
      </c>
      <c r="D96" t="s">
        <v>338</v>
      </c>
      <c r="E96">
        <v>20.900000000000002</v>
      </c>
      <c r="F96">
        <v>39320.400000000001</v>
      </c>
      <c r="G96">
        <v>0</v>
      </c>
      <c r="H96">
        <v>0</v>
      </c>
      <c r="I96">
        <v>39320.400000000001</v>
      </c>
      <c r="J96">
        <v>0</v>
      </c>
      <c r="K96">
        <v>39.32</v>
      </c>
      <c r="L96">
        <v>5.9</v>
      </c>
      <c r="M96">
        <v>3</v>
      </c>
      <c r="N96">
        <v>48.22</v>
      </c>
    </row>
    <row r="97" spans="1:14" x14ac:dyDescent="0.15">
      <c r="A97" t="s">
        <v>339</v>
      </c>
      <c r="B97" t="s">
        <v>340</v>
      </c>
      <c r="C97" t="s">
        <v>341</v>
      </c>
      <c r="D97" t="s">
        <v>53</v>
      </c>
      <c r="E97">
        <v>8.14</v>
      </c>
      <c r="F97">
        <v>13619.99</v>
      </c>
      <c r="G97">
        <v>0</v>
      </c>
      <c r="H97">
        <v>0</v>
      </c>
      <c r="I97">
        <v>13619.99</v>
      </c>
      <c r="J97">
        <v>0</v>
      </c>
      <c r="K97">
        <v>13.620000000000001</v>
      </c>
      <c r="L97">
        <v>2.04</v>
      </c>
      <c r="M97">
        <v>3</v>
      </c>
      <c r="N97">
        <v>18.66</v>
      </c>
    </row>
    <row r="98" spans="1:14" x14ac:dyDescent="0.15">
      <c r="A98" t="s">
        <v>342</v>
      </c>
      <c r="B98" t="s">
        <v>343</v>
      </c>
      <c r="C98" t="s">
        <v>344</v>
      </c>
      <c r="D98" t="s">
        <v>53</v>
      </c>
      <c r="E98">
        <v>3.2600000000000002</v>
      </c>
      <c r="F98">
        <v>11018.56</v>
      </c>
      <c r="G98">
        <v>100</v>
      </c>
      <c r="H98">
        <v>40707</v>
      </c>
      <c r="I98">
        <v>51725.55</v>
      </c>
      <c r="J98">
        <v>0</v>
      </c>
      <c r="K98">
        <v>51.730000000000004</v>
      </c>
      <c r="L98">
        <v>7.76</v>
      </c>
      <c r="M98">
        <v>3</v>
      </c>
      <c r="N98">
        <v>62.49</v>
      </c>
    </row>
    <row r="99" spans="1:14" x14ac:dyDescent="0.15">
      <c r="A99" t="s">
        <v>345</v>
      </c>
      <c r="B99" t="s">
        <v>346</v>
      </c>
      <c r="C99" t="s">
        <v>347</v>
      </c>
      <c r="D99" t="s">
        <v>53</v>
      </c>
      <c r="E99">
        <v>64.319999999999993</v>
      </c>
      <c r="F99">
        <v>67265.36</v>
      </c>
      <c r="G99">
        <v>0</v>
      </c>
      <c r="H99">
        <v>0</v>
      </c>
      <c r="I99">
        <v>67265.36</v>
      </c>
      <c r="J99">
        <v>0</v>
      </c>
      <c r="K99">
        <v>67.27</v>
      </c>
      <c r="L99">
        <v>10.09</v>
      </c>
      <c r="M99">
        <v>3</v>
      </c>
      <c r="N99">
        <v>80.36</v>
      </c>
    </row>
    <row r="100" spans="1:14" x14ac:dyDescent="0.15">
      <c r="A100" t="s">
        <v>348</v>
      </c>
      <c r="B100" t="s">
        <v>349</v>
      </c>
      <c r="C100" t="s">
        <v>350</v>
      </c>
      <c r="D100" t="s">
        <v>53</v>
      </c>
      <c r="E100">
        <v>9.73</v>
      </c>
      <c r="F100">
        <v>27068.99</v>
      </c>
      <c r="G100">
        <v>0</v>
      </c>
      <c r="H100">
        <v>0</v>
      </c>
      <c r="I100">
        <v>27068.99</v>
      </c>
      <c r="J100">
        <v>0</v>
      </c>
      <c r="K100">
        <v>27.07</v>
      </c>
      <c r="L100">
        <v>4.0599999999999996</v>
      </c>
      <c r="M100">
        <v>3</v>
      </c>
      <c r="N100">
        <v>34.130000000000003</v>
      </c>
    </row>
    <row r="101" spans="1:14" x14ac:dyDescent="0.15">
      <c r="A101" t="s">
        <v>351</v>
      </c>
      <c r="B101" t="s">
        <v>352</v>
      </c>
      <c r="C101" t="s">
        <v>353</v>
      </c>
      <c r="D101" t="s">
        <v>37</v>
      </c>
      <c r="E101">
        <v>5.97</v>
      </c>
      <c r="F101">
        <v>16447.77</v>
      </c>
      <c r="G101">
        <v>0</v>
      </c>
      <c r="H101">
        <v>0</v>
      </c>
      <c r="I101">
        <v>16447.77</v>
      </c>
      <c r="J101">
        <v>0</v>
      </c>
      <c r="K101">
        <v>16.45</v>
      </c>
      <c r="L101">
        <v>2.4700000000000002</v>
      </c>
      <c r="M101">
        <v>3</v>
      </c>
      <c r="N101">
        <v>21.92</v>
      </c>
    </row>
    <row r="102" spans="1:14" x14ac:dyDescent="0.15">
      <c r="A102" t="s">
        <v>354</v>
      </c>
      <c r="B102" t="s">
        <v>355</v>
      </c>
      <c r="C102" t="s">
        <v>356</v>
      </c>
      <c r="D102" t="s">
        <v>357</v>
      </c>
      <c r="E102">
        <v>26.77</v>
      </c>
      <c r="F102">
        <v>67819.350000000006</v>
      </c>
      <c r="G102">
        <v>0</v>
      </c>
      <c r="H102">
        <v>0</v>
      </c>
      <c r="I102">
        <v>67819.350000000006</v>
      </c>
      <c r="J102">
        <v>0</v>
      </c>
      <c r="K102">
        <v>67.819999999999993</v>
      </c>
      <c r="L102">
        <v>10.17</v>
      </c>
      <c r="M102">
        <v>3</v>
      </c>
      <c r="N102">
        <v>80.989999999999995</v>
      </c>
    </row>
    <row r="103" spans="1:14" x14ac:dyDescent="0.15">
      <c r="A103" t="s">
        <v>358</v>
      </c>
      <c r="B103" t="s">
        <v>359</v>
      </c>
      <c r="C103" t="s">
        <v>360</v>
      </c>
      <c r="D103" t="s">
        <v>37</v>
      </c>
      <c r="E103">
        <v>5</v>
      </c>
      <c r="F103">
        <v>10728.7</v>
      </c>
      <c r="G103">
        <v>0</v>
      </c>
      <c r="H103">
        <v>0</v>
      </c>
      <c r="I103">
        <v>10728.7</v>
      </c>
      <c r="J103">
        <v>0</v>
      </c>
      <c r="K103">
        <v>10.73</v>
      </c>
      <c r="L103">
        <v>1.61</v>
      </c>
      <c r="M103">
        <v>3</v>
      </c>
      <c r="N103">
        <v>15.34</v>
      </c>
    </row>
    <row r="104" spans="1:14" x14ac:dyDescent="0.15">
      <c r="A104" t="s">
        <v>361</v>
      </c>
      <c r="B104" t="s">
        <v>362</v>
      </c>
      <c r="C104" t="s">
        <v>363</v>
      </c>
      <c r="D104" t="s">
        <v>53</v>
      </c>
      <c r="E104">
        <v>1.1000000000000001</v>
      </c>
      <c r="F104">
        <v>3717.92</v>
      </c>
      <c r="G104">
        <v>0</v>
      </c>
      <c r="H104">
        <v>0</v>
      </c>
      <c r="I104">
        <v>3717.92</v>
      </c>
      <c r="J104">
        <v>0</v>
      </c>
      <c r="K104">
        <v>3.72</v>
      </c>
      <c r="L104">
        <v>0.56000000000000005</v>
      </c>
      <c r="M104">
        <v>3</v>
      </c>
      <c r="N104">
        <v>7.28</v>
      </c>
    </row>
    <row r="105" spans="1:14" x14ac:dyDescent="0.15">
      <c r="A105" t="s">
        <v>364</v>
      </c>
      <c r="B105" t="s">
        <v>365</v>
      </c>
      <c r="C105" t="s">
        <v>363</v>
      </c>
      <c r="D105" t="s">
        <v>53</v>
      </c>
      <c r="E105">
        <v>0.72499999999999998</v>
      </c>
      <c r="F105">
        <v>2561.83</v>
      </c>
      <c r="G105">
        <v>0</v>
      </c>
      <c r="H105">
        <v>0</v>
      </c>
      <c r="I105">
        <v>2561.83</v>
      </c>
      <c r="J105">
        <v>0</v>
      </c>
      <c r="K105">
        <v>2.56</v>
      </c>
      <c r="L105">
        <v>0.38</v>
      </c>
      <c r="M105">
        <v>3</v>
      </c>
      <c r="N105">
        <v>5.94</v>
      </c>
    </row>
    <row r="106" spans="1:14" x14ac:dyDescent="0.15">
      <c r="A106" t="s">
        <v>366</v>
      </c>
      <c r="B106" t="s">
        <v>367</v>
      </c>
      <c r="C106" t="s">
        <v>368</v>
      </c>
      <c r="D106" t="s">
        <v>53</v>
      </c>
      <c r="E106">
        <v>1.3622000000000001</v>
      </c>
      <c r="F106">
        <v>3113.15</v>
      </c>
      <c r="G106">
        <v>30</v>
      </c>
      <c r="H106">
        <v>4348.63</v>
      </c>
      <c r="I106">
        <v>7461.79</v>
      </c>
      <c r="J106">
        <v>0</v>
      </c>
      <c r="K106">
        <v>7.46</v>
      </c>
      <c r="L106">
        <v>1.1200000000000001</v>
      </c>
      <c r="M106">
        <v>3</v>
      </c>
      <c r="N106">
        <v>11.58</v>
      </c>
    </row>
    <row r="107" spans="1:14" x14ac:dyDescent="0.15">
      <c r="A107" t="s">
        <v>369</v>
      </c>
      <c r="B107" t="s">
        <v>370</v>
      </c>
      <c r="C107" t="s">
        <v>371</v>
      </c>
      <c r="D107" t="s">
        <v>53</v>
      </c>
      <c r="E107">
        <v>1.44</v>
      </c>
      <c r="F107">
        <v>5078.7</v>
      </c>
      <c r="G107">
        <v>0</v>
      </c>
      <c r="H107">
        <v>0</v>
      </c>
      <c r="I107">
        <v>5078.7</v>
      </c>
      <c r="J107">
        <v>5078.7</v>
      </c>
      <c r="K107">
        <v>0</v>
      </c>
      <c r="L107">
        <v>0.76</v>
      </c>
      <c r="M107">
        <v>3</v>
      </c>
      <c r="N107">
        <v>3.7600000000000002</v>
      </c>
    </row>
    <row r="108" spans="1:14" x14ac:dyDescent="0.15">
      <c r="A108" t="s">
        <v>372</v>
      </c>
      <c r="B108" t="s">
        <v>373</v>
      </c>
      <c r="C108" t="s">
        <v>374</v>
      </c>
      <c r="D108" t="s">
        <v>53</v>
      </c>
      <c r="E108">
        <v>8.5943000000000005</v>
      </c>
      <c r="F108">
        <v>31389.88</v>
      </c>
      <c r="G108">
        <v>26</v>
      </c>
      <c r="H108">
        <v>3073.91</v>
      </c>
      <c r="I108">
        <v>34463.79</v>
      </c>
      <c r="J108">
        <v>0</v>
      </c>
      <c r="K108">
        <v>34.46</v>
      </c>
      <c r="L108">
        <v>5.17</v>
      </c>
      <c r="M108">
        <v>3</v>
      </c>
      <c r="N108">
        <v>42.63</v>
      </c>
    </row>
    <row r="109" spans="1:14" x14ac:dyDescent="0.15">
      <c r="A109" t="s">
        <v>375</v>
      </c>
      <c r="B109" t="s">
        <v>376</v>
      </c>
      <c r="C109" t="s">
        <v>377</v>
      </c>
      <c r="D109" t="s">
        <v>378</v>
      </c>
      <c r="E109">
        <v>3.9461000000000004</v>
      </c>
      <c r="F109">
        <v>5477.32</v>
      </c>
      <c r="G109">
        <v>0</v>
      </c>
      <c r="H109">
        <v>0</v>
      </c>
      <c r="I109">
        <v>5477.32</v>
      </c>
      <c r="J109">
        <v>5477.32</v>
      </c>
      <c r="K109">
        <v>0</v>
      </c>
      <c r="L109">
        <v>0.82000000000000006</v>
      </c>
      <c r="M109">
        <v>3</v>
      </c>
      <c r="N109">
        <v>3.8200000000000003</v>
      </c>
    </row>
    <row r="110" spans="1:14" x14ac:dyDescent="0.15">
      <c r="A110" t="s">
        <v>379</v>
      </c>
      <c r="B110" t="s">
        <v>380</v>
      </c>
      <c r="C110" t="s">
        <v>381</v>
      </c>
      <c r="D110" t="s">
        <v>53</v>
      </c>
      <c r="E110">
        <v>2.88</v>
      </c>
      <c r="F110">
        <v>5450.12</v>
      </c>
      <c r="G110">
        <v>0</v>
      </c>
      <c r="H110">
        <v>0</v>
      </c>
      <c r="I110">
        <v>5450.12</v>
      </c>
      <c r="J110">
        <v>5450.12</v>
      </c>
      <c r="K110">
        <v>0</v>
      </c>
      <c r="L110">
        <v>0.82000000000000006</v>
      </c>
      <c r="M110">
        <v>3</v>
      </c>
      <c r="N110">
        <v>3.8200000000000003</v>
      </c>
    </row>
    <row r="111" spans="1:14" x14ac:dyDescent="0.15">
      <c r="A111" t="s">
        <v>382</v>
      </c>
      <c r="B111" t="s">
        <v>383</v>
      </c>
      <c r="C111" t="s">
        <v>384</v>
      </c>
      <c r="D111" t="s">
        <v>53</v>
      </c>
      <c r="E111">
        <v>2.68</v>
      </c>
      <c r="F111">
        <v>7983.13</v>
      </c>
      <c r="G111">
        <v>0</v>
      </c>
      <c r="H111">
        <v>0</v>
      </c>
      <c r="I111">
        <v>7983.13</v>
      </c>
      <c r="J111">
        <v>0</v>
      </c>
      <c r="K111">
        <v>7.98</v>
      </c>
      <c r="L111">
        <v>1.2</v>
      </c>
      <c r="M111">
        <v>3</v>
      </c>
      <c r="N111">
        <v>12.18</v>
      </c>
    </row>
    <row r="112" spans="1:14" x14ac:dyDescent="0.15">
      <c r="A112" t="s">
        <v>385</v>
      </c>
      <c r="B112" t="s">
        <v>386</v>
      </c>
      <c r="C112" t="s">
        <v>384</v>
      </c>
      <c r="D112" t="s">
        <v>53</v>
      </c>
      <c r="E112">
        <v>10</v>
      </c>
      <c r="F112">
        <v>25470.7</v>
      </c>
      <c r="G112">
        <v>0</v>
      </c>
      <c r="H112">
        <v>0</v>
      </c>
      <c r="I112">
        <v>25470.7</v>
      </c>
      <c r="J112">
        <v>0</v>
      </c>
      <c r="K112">
        <v>25.47</v>
      </c>
      <c r="L112">
        <v>3.8200000000000003</v>
      </c>
      <c r="M112">
        <v>3</v>
      </c>
      <c r="N112">
        <v>32.29</v>
      </c>
    </row>
    <row r="113" spans="1:14" x14ac:dyDescent="0.15">
      <c r="A113" t="s">
        <v>387</v>
      </c>
      <c r="B113" t="s">
        <v>388</v>
      </c>
      <c r="C113" t="s">
        <v>389</v>
      </c>
      <c r="D113" t="s">
        <v>53</v>
      </c>
      <c r="E113">
        <v>5</v>
      </c>
      <c r="F113">
        <v>15120.710000000001</v>
      </c>
      <c r="G113">
        <v>0</v>
      </c>
      <c r="H113">
        <v>0</v>
      </c>
      <c r="I113">
        <v>15120.710000000001</v>
      </c>
      <c r="J113">
        <v>0</v>
      </c>
      <c r="K113">
        <v>15.120000000000001</v>
      </c>
      <c r="L113">
        <v>2.27</v>
      </c>
      <c r="M113">
        <v>3</v>
      </c>
      <c r="N113">
        <v>20.39</v>
      </c>
    </row>
    <row r="114" spans="1:14" x14ac:dyDescent="0.15">
      <c r="A114" t="s">
        <v>390</v>
      </c>
      <c r="B114" t="s">
        <v>391</v>
      </c>
      <c r="C114" t="s">
        <v>392</v>
      </c>
      <c r="D114" t="s">
        <v>53</v>
      </c>
      <c r="E114">
        <v>10</v>
      </c>
      <c r="F114">
        <v>27738.84</v>
      </c>
      <c r="G114">
        <v>0</v>
      </c>
      <c r="H114">
        <v>0</v>
      </c>
      <c r="I114">
        <v>27738.84</v>
      </c>
      <c r="J114">
        <v>0</v>
      </c>
      <c r="K114">
        <v>27.740000000000002</v>
      </c>
      <c r="L114">
        <v>4.16</v>
      </c>
      <c r="M114">
        <v>3</v>
      </c>
      <c r="N114">
        <v>34.9</v>
      </c>
    </row>
    <row r="115" spans="1:14" x14ac:dyDescent="0.15">
      <c r="A115" t="s">
        <v>393</v>
      </c>
      <c r="B115" t="s">
        <v>394</v>
      </c>
      <c r="C115" t="s">
        <v>395</v>
      </c>
      <c r="D115" t="s">
        <v>53</v>
      </c>
      <c r="E115">
        <v>4.93</v>
      </c>
      <c r="F115">
        <v>7271.21</v>
      </c>
      <c r="G115">
        <v>0</v>
      </c>
      <c r="H115">
        <v>0</v>
      </c>
      <c r="I115">
        <v>7271.21</v>
      </c>
      <c r="J115">
        <v>7271.21</v>
      </c>
      <c r="K115">
        <v>0</v>
      </c>
      <c r="L115">
        <v>1.0900000000000001</v>
      </c>
      <c r="M115">
        <v>3</v>
      </c>
      <c r="N115">
        <v>4.09</v>
      </c>
    </row>
    <row r="116" spans="1:14" x14ac:dyDescent="0.15">
      <c r="A116" t="s">
        <v>396</v>
      </c>
      <c r="B116" t="s">
        <v>397</v>
      </c>
      <c r="C116" t="s">
        <v>398</v>
      </c>
      <c r="D116" t="s">
        <v>53</v>
      </c>
      <c r="E116">
        <v>5.58</v>
      </c>
      <c r="F116">
        <v>14190.42</v>
      </c>
      <c r="G116">
        <v>0</v>
      </c>
      <c r="H116">
        <v>0</v>
      </c>
      <c r="I116">
        <v>14190.42</v>
      </c>
      <c r="J116">
        <v>0</v>
      </c>
      <c r="K116">
        <v>14.19</v>
      </c>
      <c r="L116">
        <v>2.13</v>
      </c>
      <c r="M116">
        <v>3</v>
      </c>
      <c r="N116">
        <v>19.32</v>
      </c>
    </row>
    <row r="117" spans="1:14" x14ac:dyDescent="0.15">
      <c r="A117" t="s">
        <v>399</v>
      </c>
      <c r="B117" t="s">
        <v>400</v>
      </c>
      <c r="C117" t="s">
        <v>401</v>
      </c>
      <c r="D117" t="s">
        <v>53</v>
      </c>
      <c r="E117">
        <v>2.7987000000000002</v>
      </c>
      <c r="F117">
        <v>9150.3700000000008</v>
      </c>
      <c r="G117">
        <v>18</v>
      </c>
      <c r="H117">
        <v>2412.59</v>
      </c>
      <c r="I117">
        <v>11562.960000000001</v>
      </c>
      <c r="J117">
        <v>0</v>
      </c>
      <c r="K117">
        <v>11.56</v>
      </c>
      <c r="L117">
        <v>1.73</v>
      </c>
      <c r="M117">
        <v>3</v>
      </c>
      <c r="N117">
        <v>16.29</v>
      </c>
    </row>
    <row r="118" spans="1:14" x14ac:dyDescent="0.15">
      <c r="A118" t="s">
        <v>402</v>
      </c>
      <c r="B118" t="s">
        <v>403</v>
      </c>
      <c r="C118" t="s">
        <v>404</v>
      </c>
      <c r="D118" t="s">
        <v>53</v>
      </c>
      <c r="E118">
        <v>10.74</v>
      </c>
      <c r="F118">
        <v>26125.3</v>
      </c>
      <c r="G118">
        <v>192</v>
      </c>
      <c r="H118">
        <v>33839.269999999997</v>
      </c>
      <c r="I118">
        <v>59964.57</v>
      </c>
      <c r="J118">
        <v>0</v>
      </c>
      <c r="K118">
        <v>59.96</v>
      </c>
      <c r="L118">
        <v>8.99</v>
      </c>
      <c r="M118">
        <v>3</v>
      </c>
      <c r="N118">
        <v>71.95</v>
      </c>
    </row>
    <row r="119" spans="1:14" x14ac:dyDescent="0.15">
      <c r="A119" t="s">
        <v>405</v>
      </c>
      <c r="B119" t="s">
        <v>406</v>
      </c>
      <c r="C119" t="s">
        <v>323</v>
      </c>
      <c r="D119" t="s">
        <v>53</v>
      </c>
      <c r="E119">
        <v>2.5</v>
      </c>
      <c r="F119">
        <v>1736.33</v>
      </c>
      <c r="G119">
        <v>0</v>
      </c>
      <c r="H119">
        <v>0</v>
      </c>
      <c r="I119">
        <v>1736.33</v>
      </c>
      <c r="J119">
        <v>1736.33</v>
      </c>
      <c r="K119">
        <v>0</v>
      </c>
      <c r="L119">
        <v>0.26</v>
      </c>
      <c r="M119">
        <v>3</v>
      </c>
      <c r="N119">
        <v>3.2600000000000002</v>
      </c>
    </row>
    <row r="120" spans="1:14" x14ac:dyDescent="0.15">
      <c r="A120" t="s">
        <v>407</v>
      </c>
      <c r="B120" t="s">
        <v>408</v>
      </c>
      <c r="C120" t="s">
        <v>409</v>
      </c>
      <c r="D120" t="s">
        <v>37</v>
      </c>
      <c r="E120">
        <v>20.900000000000002</v>
      </c>
      <c r="F120">
        <v>53098.42</v>
      </c>
      <c r="G120">
        <v>0</v>
      </c>
      <c r="H120">
        <v>0</v>
      </c>
      <c r="I120">
        <v>53098.42</v>
      </c>
      <c r="J120">
        <v>53098.42</v>
      </c>
      <c r="K120">
        <v>0</v>
      </c>
      <c r="L120">
        <v>7.96</v>
      </c>
      <c r="M120">
        <v>3</v>
      </c>
      <c r="N120">
        <v>10.96</v>
      </c>
    </row>
    <row r="121" spans="1:14" x14ac:dyDescent="0.15">
      <c r="A121" t="s">
        <v>410</v>
      </c>
      <c r="B121" t="s">
        <v>411</v>
      </c>
      <c r="C121" t="s">
        <v>412</v>
      </c>
      <c r="D121" t="s">
        <v>53</v>
      </c>
      <c r="E121">
        <v>8.14</v>
      </c>
      <c r="F121">
        <v>21010.07</v>
      </c>
      <c r="G121">
        <v>0</v>
      </c>
      <c r="H121">
        <v>0</v>
      </c>
      <c r="I121">
        <v>21010.07</v>
      </c>
      <c r="J121">
        <v>0</v>
      </c>
      <c r="K121">
        <v>21.01</v>
      </c>
      <c r="L121">
        <v>3.15</v>
      </c>
      <c r="M121">
        <v>3</v>
      </c>
      <c r="N121">
        <v>27.16</v>
      </c>
    </row>
    <row r="122" spans="1:14" x14ac:dyDescent="0.15">
      <c r="A122" t="s">
        <v>413</v>
      </c>
      <c r="B122" t="s">
        <v>414</v>
      </c>
      <c r="C122" t="s">
        <v>415</v>
      </c>
      <c r="D122" t="s">
        <v>53</v>
      </c>
      <c r="E122">
        <v>3.5240999999999998</v>
      </c>
      <c r="F122">
        <v>12274.51</v>
      </c>
      <c r="G122">
        <v>0</v>
      </c>
      <c r="H122">
        <v>0</v>
      </c>
      <c r="I122">
        <v>12274.51</v>
      </c>
      <c r="J122">
        <v>0</v>
      </c>
      <c r="K122">
        <v>12.27</v>
      </c>
      <c r="L122">
        <v>1.84</v>
      </c>
      <c r="M122">
        <v>3</v>
      </c>
      <c r="N122">
        <v>17.11</v>
      </c>
    </row>
    <row r="123" spans="1:14" x14ac:dyDescent="0.15">
      <c r="A123" t="s">
        <v>416</v>
      </c>
      <c r="B123" t="s">
        <v>417</v>
      </c>
      <c r="C123" t="s">
        <v>418</v>
      </c>
      <c r="D123" t="s">
        <v>53</v>
      </c>
      <c r="E123">
        <v>3.6808000000000001</v>
      </c>
      <c r="F123">
        <v>11126.67</v>
      </c>
      <c r="G123">
        <v>0</v>
      </c>
      <c r="H123">
        <v>0</v>
      </c>
      <c r="I123">
        <v>11126.67</v>
      </c>
      <c r="J123">
        <v>0</v>
      </c>
      <c r="K123">
        <v>11.13</v>
      </c>
      <c r="L123">
        <v>1.67</v>
      </c>
      <c r="M123">
        <v>3</v>
      </c>
      <c r="N123">
        <v>15.8</v>
      </c>
    </row>
    <row r="124" spans="1:14" x14ac:dyDescent="0.15">
      <c r="A124" t="s">
        <v>419</v>
      </c>
      <c r="B124" t="s">
        <v>420</v>
      </c>
      <c r="C124" t="s">
        <v>421</v>
      </c>
      <c r="D124" t="s">
        <v>53</v>
      </c>
      <c r="E124">
        <v>3.54</v>
      </c>
      <c r="F124">
        <v>12144.95</v>
      </c>
      <c r="G124">
        <v>0</v>
      </c>
      <c r="H124">
        <v>0</v>
      </c>
      <c r="I124">
        <v>12144.95</v>
      </c>
      <c r="J124">
        <v>0</v>
      </c>
      <c r="K124">
        <v>12.14</v>
      </c>
      <c r="L124">
        <v>1.82</v>
      </c>
      <c r="M124">
        <v>3</v>
      </c>
      <c r="N124">
        <v>16.96</v>
      </c>
    </row>
    <row r="125" spans="1:14" x14ac:dyDescent="0.15">
      <c r="A125" t="s">
        <v>422</v>
      </c>
      <c r="B125" t="s">
        <v>423</v>
      </c>
      <c r="C125" t="s">
        <v>398</v>
      </c>
      <c r="D125" t="s">
        <v>53</v>
      </c>
      <c r="E125">
        <v>0.1721</v>
      </c>
      <c r="F125">
        <v>890.87</v>
      </c>
      <c r="G125">
        <v>60</v>
      </c>
      <c r="H125">
        <v>13072.65</v>
      </c>
      <c r="I125">
        <v>13963.53</v>
      </c>
      <c r="J125">
        <v>0</v>
      </c>
      <c r="K125">
        <v>13.96</v>
      </c>
      <c r="L125">
        <v>2.09</v>
      </c>
      <c r="M125">
        <v>3</v>
      </c>
      <c r="N125">
        <v>19.05</v>
      </c>
    </row>
    <row r="126" spans="1:14" x14ac:dyDescent="0.15">
      <c r="A126" t="s">
        <v>424</v>
      </c>
      <c r="B126" t="s">
        <v>425</v>
      </c>
      <c r="C126" t="s">
        <v>426</v>
      </c>
      <c r="D126" t="s">
        <v>53</v>
      </c>
      <c r="E126">
        <v>15</v>
      </c>
      <c r="F126">
        <v>41628.92</v>
      </c>
      <c r="G126">
        <v>0</v>
      </c>
      <c r="H126">
        <v>0</v>
      </c>
      <c r="I126">
        <v>41628.92</v>
      </c>
      <c r="J126">
        <v>0</v>
      </c>
      <c r="K126">
        <v>41.63</v>
      </c>
      <c r="L126">
        <v>6.24</v>
      </c>
      <c r="M126">
        <v>3</v>
      </c>
      <c r="N126">
        <v>50.870000000000005</v>
      </c>
    </row>
    <row r="127" spans="1:14" x14ac:dyDescent="0.15">
      <c r="A127" t="s">
        <v>427</v>
      </c>
      <c r="B127" t="s">
        <v>428</v>
      </c>
      <c r="C127" t="s">
        <v>429</v>
      </c>
      <c r="D127" t="s">
        <v>53</v>
      </c>
      <c r="E127">
        <v>27.73</v>
      </c>
      <c r="F127">
        <v>74439.429999999993</v>
      </c>
      <c r="G127">
        <v>0</v>
      </c>
      <c r="H127">
        <v>0</v>
      </c>
      <c r="I127">
        <v>74439.429999999993</v>
      </c>
      <c r="J127">
        <v>0</v>
      </c>
      <c r="K127">
        <v>74.44</v>
      </c>
      <c r="L127">
        <v>11.17</v>
      </c>
      <c r="M127">
        <v>3</v>
      </c>
      <c r="N127">
        <v>88.61</v>
      </c>
    </row>
    <row r="128" spans="1:14" x14ac:dyDescent="0.15">
      <c r="A128" t="s">
        <v>430</v>
      </c>
      <c r="B128" t="s">
        <v>431</v>
      </c>
      <c r="C128" t="s">
        <v>432</v>
      </c>
      <c r="D128" t="s">
        <v>53</v>
      </c>
      <c r="E128">
        <v>3.7</v>
      </c>
      <c r="F128">
        <v>12887.18</v>
      </c>
      <c r="G128">
        <v>0</v>
      </c>
      <c r="H128">
        <v>0</v>
      </c>
      <c r="I128">
        <v>12887.18</v>
      </c>
      <c r="J128">
        <v>0</v>
      </c>
      <c r="K128">
        <v>12.89</v>
      </c>
      <c r="L128">
        <v>1.93</v>
      </c>
      <c r="M128">
        <v>3</v>
      </c>
      <c r="N128">
        <v>17.82</v>
      </c>
    </row>
    <row r="129" spans="1:14" x14ac:dyDescent="0.15">
      <c r="A129" t="s">
        <v>433</v>
      </c>
      <c r="B129" t="s">
        <v>434</v>
      </c>
      <c r="C129" t="s">
        <v>435</v>
      </c>
      <c r="D129" t="s">
        <v>53</v>
      </c>
      <c r="E129">
        <v>1</v>
      </c>
      <c r="F129">
        <v>2805.54</v>
      </c>
      <c r="G129">
        <v>0</v>
      </c>
      <c r="H129">
        <v>0</v>
      </c>
      <c r="I129">
        <v>2805.54</v>
      </c>
      <c r="J129">
        <v>2805.54</v>
      </c>
      <c r="K129">
        <v>0</v>
      </c>
      <c r="L129">
        <v>0.42</v>
      </c>
      <c r="M129">
        <v>3</v>
      </c>
      <c r="N129">
        <v>3.42</v>
      </c>
    </row>
    <row r="130" spans="1:14" x14ac:dyDescent="0.15">
      <c r="A130" t="s">
        <v>436</v>
      </c>
      <c r="B130" t="s">
        <v>437</v>
      </c>
      <c r="C130" t="s">
        <v>438</v>
      </c>
      <c r="D130" t="s">
        <v>37</v>
      </c>
      <c r="E130">
        <v>3.44</v>
      </c>
      <c r="F130">
        <v>8722.5</v>
      </c>
      <c r="G130">
        <v>0</v>
      </c>
      <c r="H130">
        <v>0</v>
      </c>
      <c r="I130">
        <v>8722.5</v>
      </c>
      <c r="J130">
        <v>0</v>
      </c>
      <c r="K130">
        <v>8.7200000000000006</v>
      </c>
      <c r="L130">
        <v>1.31</v>
      </c>
      <c r="M130">
        <v>3</v>
      </c>
      <c r="N130">
        <v>13.030000000000001</v>
      </c>
    </row>
    <row r="131" spans="1:14" x14ac:dyDescent="0.15">
      <c r="A131" t="s">
        <v>439</v>
      </c>
      <c r="B131" t="s">
        <v>440</v>
      </c>
      <c r="C131" t="s">
        <v>441</v>
      </c>
      <c r="D131" t="s">
        <v>53</v>
      </c>
      <c r="E131">
        <v>39.7789</v>
      </c>
      <c r="F131">
        <v>61173.22</v>
      </c>
      <c r="G131">
        <v>0</v>
      </c>
      <c r="H131">
        <v>0</v>
      </c>
      <c r="I131">
        <v>61173.22</v>
      </c>
      <c r="J131">
        <v>0</v>
      </c>
      <c r="K131">
        <v>61.17</v>
      </c>
      <c r="L131">
        <v>9.18</v>
      </c>
      <c r="M131">
        <v>3</v>
      </c>
      <c r="N131">
        <v>73.349999999999994</v>
      </c>
    </row>
    <row r="132" spans="1:14" x14ac:dyDescent="0.15">
      <c r="A132" t="s">
        <v>442</v>
      </c>
      <c r="B132" t="s">
        <v>443</v>
      </c>
      <c r="C132" t="s">
        <v>444</v>
      </c>
      <c r="D132" t="s">
        <v>53</v>
      </c>
      <c r="E132">
        <v>2</v>
      </c>
      <c r="F132">
        <v>6759.85</v>
      </c>
      <c r="G132">
        <v>96</v>
      </c>
      <c r="H132">
        <v>23032.850000000002</v>
      </c>
      <c r="I132">
        <v>29792.7</v>
      </c>
      <c r="J132">
        <v>0</v>
      </c>
      <c r="K132">
        <v>29.79</v>
      </c>
      <c r="L132">
        <v>4.47</v>
      </c>
      <c r="M132">
        <v>3</v>
      </c>
      <c r="N132">
        <v>37.26</v>
      </c>
    </row>
    <row r="133" spans="1:14" x14ac:dyDescent="0.15">
      <c r="A133" t="s">
        <v>445</v>
      </c>
      <c r="B133" t="s">
        <v>446</v>
      </c>
      <c r="C133" t="s">
        <v>447</v>
      </c>
      <c r="D133" t="s">
        <v>448</v>
      </c>
      <c r="E133">
        <v>9.5</v>
      </c>
      <c r="F133">
        <v>20031.060000000001</v>
      </c>
      <c r="G133">
        <v>0</v>
      </c>
      <c r="H133">
        <v>0</v>
      </c>
      <c r="I133">
        <v>20031.060000000001</v>
      </c>
      <c r="J133">
        <v>0</v>
      </c>
      <c r="K133">
        <v>20.03</v>
      </c>
      <c r="L133">
        <v>3</v>
      </c>
      <c r="M133">
        <v>3</v>
      </c>
      <c r="N133">
        <v>26.03</v>
      </c>
    </row>
    <row r="134" spans="1:14" x14ac:dyDescent="0.15">
      <c r="A134" t="s">
        <v>449</v>
      </c>
      <c r="B134" t="s">
        <v>450</v>
      </c>
      <c r="C134" t="s">
        <v>451</v>
      </c>
      <c r="D134" t="s">
        <v>37</v>
      </c>
      <c r="E134">
        <v>2</v>
      </c>
      <c r="F134">
        <v>5305.83</v>
      </c>
      <c r="G134">
        <v>0</v>
      </c>
      <c r="H134">
        <v>0</v>
      </c>
      <c r="I134">
        <v>5305.83</v>
      </c>
      <c r="J134">
        <v>0</v>
      </c>
      <c r="K134">
        <v>5.3100000000000005</v>
      </c>
      <c r="L134">
        <v>0.8</v>
      </c>
      <c r="M134">
        <v>3</v>
      </c>
      <c r="N134">
        <v>9.11</v>
      </c>
    </row>
    <row r="135" spans="1:14" x14ac:dyDescent="0.15">
      <c r="A135" t="s">
        <v>452</v>
      </c>
      <c r="B135" t="s">
        <v>453</v>
      </c>
      <c r="C135" t="s">
        <v>454</v>
      </c>
      <c r="D135" t="s">
        <v>37</v>
      </c>
      <c r="E135">
        <v>2.6612</v>
      </c>
      <c r="F135">
        <v>4350.58</v>
      </c>
      <c r="G135">
        <v>0</v>
      </c>
      <c r="H135">
        <v>0</v>
      </c>
      <c r="I135">
        <v>4350.58</v>
      </c>
      <c r="J135">
        <v>4350.58</v>
      </c>
      <c r="K135">
        <v>0</v>
      </c>
      <c r="L135">
        <v>0.65</v>
      </c>
      <c r="M135">
        <v>3</v>
      </c>
      <c r="N135">
        <v>3.65</v>
      </c>
    </row>
    <row r="136" spans="1:14" x14ac:dyDescent="0.15">
      <c r="A136" t="s">
        <v>455</v>
      </c>
      <c r="B136" t="s">
        <v>456</v>
      </c>
      <c r="C136" t="s">
        <v>457</v>
      </c>
      <c r="D136" t="s">
        <v>53</v>
      </c>
      <c r="E136">
        <v>3</v>
      </c>
      <c r="F136">
        <v>4475.8599999999997</v>
      </c>
      <c r="G136">
        <v>0</v>
      </c>
      <c r="H136">
        <v>0</v>
      </c>
      <c r="I136">
        <v>4475.8599999999997</v>
      </c>
      <c r="J136">
        <v>4475.8599999999997</v>
      </c>
      <c r="K136">
        <v>0</v>
      </c>
      <c r="L136">
        <v>0.67</v>
      </c>
      <c r="M136">
        <v>3</v>
      </c>
      <c r="N136">
        <v>3.67</v>
      </c>
    </row>
    <row r="137" spans="1:14" x14ac:dyDescent="0.15">
      <c r="A137" t="s">
        <v>458</v>
      </c>
      <c r="B137" t="s">
        <v>459</v>
      </c>
      <c r="C137" t="s">
        <v>305</v>
      </c>
      <c r="D137" t="s">
        <v>37</v>
      </c>
      <c r="E137">
        <v>4.87</v>
      </c>
      <c r="F137">
        <v>12570.380000000001</v>
      </c>
      <c r="G137">
        <v>0</v>
      </c>
      <c r="H137">
        <v>0</v>
      </c>
      <c r="I137">
        <v>12570.380000000001</v>
      </c>
      <c r="J137">
        <v>0</v>
      </c>
      <c r="K137">
        <v>12.57</v>
      </c>
      <c r="L137">
        <v>1.8900000000000001</v>
      </c>
      <c r="M137">
        <v>3</v>
      </c>
      <c r="N137">
        <v>17.46</v>
      </c>
    </row>
    <row r="138" spans="1:14" x14ac:dyDescent="0.15">
      <c r="A138" t="s">
        <v>460</v>
      </c>
      <c r="B138" t="s">
        <v>461</v>
      </c>
      <c r="C138" t="s">
        <v>462</v>
      </c>
      <c r="D138" t="s">
        <v>463</v>
      </c>
      <c r="E138">
        <v>44.859000000000009</v>
      </c>
      <c r="F138">
        <v>107061.6</v>
      </c>
      <c r="G138">
        <v>120</v>
      </c>
      <c r="H138">
        <v>18857.16</v>
      </c>
      <c r="I138">
        <v>125918.75</v>
      </c>
      <c r="J138">
        <v>125918.75</v>
      </c>
      <c r="K138">
        <v>0</v>
      </c>
      <c r="L138">
        <v>18.89</v>
      </c>
      <c r="M138">
        <v>3</v>
      </c>
      <c r="N138">
        <v>21.89</v>
      </c>
    </row>
    <row r="139" spans="1:14" x14ac:dyDescent="0.15">
      <c r="A139" t="s">
        <v>464</v>
      </c>
      <c r="B139" t="s">
        <v>465</v>
      </c>
      <c r="C139" t="s">
        <v>203</v>
      </c>
      <c r="D139" t="s">
        <v>53</v>
      </c>
      <c r="E139">
        <v>4.5</v>
      </c>
      <c r="F139">
        <v>11593.1</v>
      </c>
      <c r="G139">
        <v>0</v>
      </c>
      <c r="H139">
        <v>0</v>
      </c>
      <c r="I139">
        <v>11593.1</v>
      </c>
      <c r="J139">
        <v>0</v>
      </c>
      <c r="K139">
        <v>11.59</v>
      </c>
      <c r="L139">
        <v>1.74</v>
      </c>
      <c r="M139">
        <v>3</v>
      </c>
      <c r="N139">
        <v>16.329999999999998</v>
      </c>
    </row>
    <row r="140" spans="1:14" x14ac:dyDescent="0.15">
      <c r="A140" t="s">
        <v>466</v>
      </c>
      <c r="B140" t="s">
        <v>467</v>
      </c>
      <c r="C140" t="s">
        <v>468</v>
      </c>
      <c r="D140" t="s">
        <v>53</v>
      </c>
      <c r="E140">
        <v>4.76</v>
      </c>
      <c r="F140">
        <v>11282.54</v>
      </c>
      <c r="G140">
        <v>0</v>
      </c>
      <c r="H140">
        <v>0</v>
      </c>
      <c r="I140">
        <v>11282.54</v>
      </c>
      <c r="J140">
        <v>0</v>
      </c>
      <c r="K140">
        <v>11.28</v>
      </c>
      <c r="L140">
        <v>1.69</v>
      </c>
      <c r="M140">
        <v>3</v>
      </c>
      <c r="N140">
        <v>15.97</v>
      </c>
    </row>
    <row r="141" spans="1:14" x14ac:dyDescent="0.15">
      <c r="A141" t="s">
        <v>469</v>
      </c>
      <c r="B141" t="s">
        <v>470</v>
      </c>
      <c r="C141" t="s">
        <v>471</v>
      </c>
      <c r="D141" t="s">
        <v>472</v>
      </c>
      <c r="E141">
        <v>3.0224000000000002</v>
      </c>
      <c r="F141">
        <v>9663.19</v>
      </c>
      <c r="G141">
        <v>310</v>
      </c>
      <c r="H141">
        <v>73569.13</v>
      </c>
      <c r="I141">
        <v>83232.320000000007</v>
      </c>
      <c r="J141">
        <v>0</v>
      </c>
      <c r="K141">
        <v>83.23</v>
      </c>
      <c r="L141">
        <v>12.48</v>
      </c>
      <c r="M141">
        <v>3</v>
      </c>
      <c r="N141">
        <v>98.710000000000008</v>
      </c>
    </row>
    <row r="142" spans="1:14" x14ac:dyDescent="0.15">
      <c r="A142" t="s">
        <v>473</v>
      </c>
      <c r="B142" t="s">
        <v>474</v>
      </c>
      <c r="C142" t="s">
        <v>475</v>
      </c>
      <c r="D142" t="s">
        <v>37</v>
      </c>
      <c r="E142">
        <v>9.25</v>
      </c>
      <c r="F142">
        <v>28482.59</v>
      </c>
      <c r="G142">
        <v>0</v>
      </c>
      <c r="H142">
        <v>0</v>
      </c>
      <c r="I142">
        <v>28482.59</v>
      </c>
      <c r="J142">
        <v>0</v>
      </c>
      <c r="K142">
        <v>28.48</v>
      </c>
      <c r="L142">
        <v>4.2699999999999996</v>
      </c>
      <c r="M142">
        <v>3</v>
      </c>
      <c r="N142">
        <v>35.75</v>
      </c>
    </row>
    <row r="143" spans="1:14" x14ac:dyDescent="0.15">
      <c r="A143" t="s">
        <v>476</v>
      </c>
      <c r="B143" t="s">
        <v>477</v>
      </c>
      <c r="C143" t="s">
        <v>478</v>
      </c>
      <c r="D143" t="s">
        <v>53</v>
      </c>
      <c r="E143">
        <v>29.353200000000001</v>
      </c>
      <c r="F143">
        <v>73091.740000000005</v>
      </c>
      <c r="G143">
        <v>0</v>
      </c>
      <c r="H143">
        <v>0</v>
      </c>
      <c r="I143">
        <v>73091.740000000005</v>
      </c>
      <c r="J143">
        <v>0</v>
      </c>
      <c r="K143">
        <v>73.09</v>
      </c>
      <c r="L143">
        <v>10.96</v>
      </c>
      <c r="M143">
        <v>3</v>
      </c>
      <c r="N143">
        <v>87.05</v>
      </c>
    </row>
    <row r="144" spans="1:14" x14ac:dyDescent="0.15">
      <c r="A144" t="s">
        <v>479</v>
      </c>
      <c r="B144" t="s">
        <v>480</v>
      </c>
      <c r="C144" t="s">
        <v>481</v>
      </c>
      <c r="D144" t="s">
        <v>53</v>
      </c>
      <c r="E144">
        <v>16.28</v>
      </c>
      <c r="F144">
        <v>40193.26</v>
      </c>
      <c r="G144">
        <v>0</v>
      </c>
      <c r="H144">
        <v>0</v>
      </c>
      <c r="I144">
        <v>40193.26</v>
      </c>
      <c r="J144">
        <v>0</v>
      </c>
      <c r="K144">
        <v>40.19</v>
      </c>
      <c r="L144">
        <v>6.03</v>
      </c>
      <c r="M144">
        <v>3</v>
      </c>
      <c r="N144">
        <v>49.22</v>
      </c>
    </row>
    <row r="145" spans="1:14" x14ac:dyDescent="0.15">
      <c r="A145" t="s">
        <v>482</v>
      </c>
      <c r="B145" t="s">
        <v>483</v>
      </c>
      <c r="C145" t="s">
        <v>484</v>
      </c>
      <c r="D145" t="s">
        <v>53</v>
      </c>
      <c r="E145">
        <v>10.130000000000001</v>
      </c>
      <c r="F145">
        <v>28303.91</v>
      </c>
      <c r="G145">
        <v>0</v>
      </c>
      <c r="H145">
        <v>0</v>
      </c>
      <c r="I145">
        <v>28303.91</v>
      </c>
      <c r="J145">
        <v>0</v>
      </c>
      <c r="K145">
        <v>28.3</v>
      </c>
      <c r="L145">
        <v>4.25</v>
      </c>
      <c r="M145">
        <v>3</v>
      </c>
      <c r="N145">
        <v>35.549999999999997</v>
      </c>
    </row>
    <row r="146" spans="1:14" x14ac:dyDescent="0.15">
      <c r="A146" t="s">
        <v>485</v>
      </c>
      <c r="B146" t="s">
        <v>486</v>
      </c>
      <c r="C146" t="s">
        <v>487</v>
      </c>
      <c r="D146" t="s">
        <v>488</v>
      </c>
      <c r="E146">
        <v>4</v>
      </c>
      <c r="F146">
        <v>13519.7</v>
      </c>
      <c r="G146">
        <v>460</v>
      </c>
      <c r="H146">
        <v>74755.839999999997</v>
      </c>
      <c r="I146">
        <v>88275.540000000008</v>
      </c>
      <c r="J146">
        <v>0</v>
      </c>
      <c r="K146">
        <v>88.28</v>
      </c>
      <c r="L146">
        <v>13.24</v>
      </c>
      <c r="M146">
        <v>3</v>
      </c>
      <c r="N146">
        <v>104.52</v>
      </c>
    </row>
    <row r="147" spans="1:14" x14ac:dyDescent="0.15">
      <c r="A147" t="s">
        <v>489</v>
      </c>
      <c r="B147" t="s">
        <v>490</v>
      </c>
      <c r="C147" t="s">
        <v>491</v>
      </c>
      <c r="D147" t="s">
        <v>37</v>
      </c>
      <c r="E147">
        <v>2.8226</v>
      </c>
      <c r="F147">
        <v>9105.2099999999991</v>
      </c>
      <c r="G147">
        <v>0</v>
      </c>
      <c r="H147">
        <v>0</v>
      </c>
      <c r="I147">
        <v>9105.2099999999991</v>
      </c>
      <c r="J147">
        <v>0</v>
      </c>
      <c r="K147">
        <v>9.11</v>
      </c>
      <c r="L147">
        <v>1.37</v>
      </c>
      <c r="M147">
        <v>3</v>
      </c>
      <c r="N147">
        <v>13.48</v>
      </c>
    </row>
    <row r="148" spans="1:14" x14ac:dyDescent="0.15">
      <c r="A148" t="s">
        <v>492</v>
      </c>
      <c r="B148" t="s">
        <v>493</v>
      </c>
      <c r="C148" t="s">
        <v>494</v>
      </c>
      <c r="D148" t="s">
        <v>53</v>
      </c>
      <c r="E148">
        <v>3.93</v>
      </c>
      <c r="F148">
        <v>11737.09</v>
      </c>
      <c r="G148">
        <v>0</v>
      </c>
      <c r="H148">
        <v>0</v>
      </c>
      <c r="I148">
        <v>11737.09</v>
      </c>
      <c r="J148">
        <v>0</v>
      </c>
      <c r="K148">
        <v>11.74</v>
      </c>
      <c r="L148">
        <v>1.76</v>
      </c>
      <c r="M148">
        <v>3</v>
      </c>
      <c r="N148">
        <v>16.5</v>
      </c>
    </row>
    <row r="149" spans="1:14" x14ac:dyDescent="0.15">
      <c r="A149" t="s">
        <v>495</v>
      </c>
      <c r="B149" t="s">
        <v>496</v>
      </c>
      <c r="C149" t="s">
        <v>497</v>
      </c>
      <c r="D149" t="s">
        <v>53</v>
      </c>
      <c r="E149">
        <v>12.85</v>
      </c>
      <c r="F149">
        <v>31160.77</v>
      </c>
      <c r="G149">
        <v>0</v>
      </c>
      <c r="H149">
        <v>0</v>
      </c>
      <c r="I149">
        <v>31160.77</v>
      </c>
      <c r="J149">
        <v>0</v>
      </c>
      <c r="K149">
        <v>31.16</v>
      </c>
      <c r="L149">
        <v>4.67</v>
      </c>
      <c r="M149">
        <v>3</v>
      </c>
      <c r="N149">
        <v>38.83</v>
      </c>
    </row>
    <row r="150" spans="1:14" x14ac:dyDescent="0.15">
      <c r="A150" t="s">
        <v>498</v>
      </c>
      <c r="B150" t="s">
        <v>499</v>
      </c>
      <c r="C150" t="s">
        <v>500</v>
      </c>
      <c r="D150" t="s">
        <v>37</v>
      </c>
      <c r="E150">
        <v>0.10349999999999999</v>
      </c>
      <c r="F150">
        <v>539.5</v>
      </c>
      <c r="G150">
        <v>0</v>
      </c>
      <c r="H150">
        <v>0</v>
      </c>
      <c r="I150">
        <v>539.5</v>
      </c>
      <c r="J150">
        <v>539.5</v>
      </c>
      <c r="K150">
        <v>0</v>
      </c>
      <c r="L150">
        <v>0.08</v>
      </c>
      <c r="M150">
        <v>3</v>
      </c>
      <c r="N150">
        <v>3.08</v>
      </c>
    </row>
    <row r="151" spans="1:14" x14ac:dyDescent="0.15">
      <c r="A151" t="s">
        <v>501</v>
      </c>
      <c r="B151" t="s">
        <v>502</v>
      </c>
      <c r="C151" t="s">
        <v>503</v>
      </c>
      <c r="D151" t="s">
        <v>37</v>
      </c>
      <c r="E151">
        <v>0.06</v>
      </c>
      <c r="F151">
        <v>256.07</v>
      </c>
      <c r="G151">
        <v>0</v>
      </c>
      <c r="H151">
        <v>0</v>
      </c>
      <c r="I151">
        <v>256.07</v>
      </c>
      <c r="J151">
        <v>256.07</v>
      </c>
      <c r="K151">
        <v>0</v>
      </c>
      <c r="L151">
        <v>0.04</v>
      </c>
      <c r="M151">
        <v>3</v>
      </c>
      <c r="N151">
        <v>3.04</v>
      </c>
    </row>
    <row r="152" spans="1:14" x14ac:dyDescent="0.15">
      <c r="A152" t="s">
        <v>504</v>
      </c>
      <c r="B152" t="s">
        <v>505</v>
      </c>
      <c r="C152" t="s">
        <v>506</v>
      </c>
      <c r="D152" t="s">
        <v>37</v>
      </c>
      <c r="E152">
        <v>2.16</v>
      </c>
      <c r="F152">
        <v>5890.81</v>
      </c>
      <c r="G152">
        <v>0</v>
      </c>
      <c r="H152">
        <v>0</v>
      </c>
      <c r="I152">
        <v>5890.81</v>
      </c>
      <c r="J152">
        <v>0</v>
      </c>
      <c r="K152">
        <v>5.89</v>
      </c>
      <c r="L152">
        <v>0.88</v>
      </c>
      <c r="M152">
        <v>3</v>
      </c>
      <c r="N152">
        <v>9.77</v>
      </c>
    </row>
    <row r="153" spans="1:14" x14ac:dyDescent="0.15">
      <c r="A153" t="s">
        <v>507</v>
      </c>
      <c r="B153" t="s">
        <v>508</v>
      </c>
      <c r="C153" t="s">
        <v>236</v>
      </c>
      <c r="D153" t="s">
        <v>509</v>
      </c>
      <c r="E153">
        <v>7.8073000000000006</v>
      </c>
      <c r="F153">
        <v>23164.31</v>
      </c>
      <c r="G153">
        <v>0</v>
      </c>
      <c r="H153">
        <v>0</v>
      </c>
      <c r="I153">
        <v>23164.31</v>
      </c>
      <c r="J153">
        <v>0</v>
      </c>
      <c r="K153">
        <v>23.16</v>
      </c>
      <c r="L153">
        <v>3.47</v>
      </c>
      <c r="M153">
        <v>3</v>
      </c>
      <c r="N153">
        <v>29.63</v>
      </c>
    </row>
    <row r="154" spans="1:14" x14ac:dyDescent="0.15">
      <c r="A154" t="s">
        <v>510</v>
      </c>
      <c r="B154" t="s">
        <v>511</v>
      </c>
      <c r="C154" t="s">
        <v>512</v>
      </c>
      <c r="D154" t="s">
        <v>53</v>
      </c>
      <c r="E154">
        <v>17.399999999999999</v>
      </c>
      <c r="F154">
        <v>42846.83</v>
      </c>
      <c r="G154">
        <v>0</v>
      </c>
      <c r="H154">
        <v>0</v>
      </c>
      <c r="I154">
        <v>42846.83</v>
      </c>
      <c r="J154">
        <v>0</v>
      </c>
      <c r="K154">
        <v>42.85</v>
      </c>
      <c r="L154">
        <v>6.43</v>
      </c>
      <c r="M154">
        <v>3</v>
      </c>
      <c r="N154">
        <v>52.28</v>
      </c>
    </row>
    <row r="155" spans="1:14" x14ac:dyDescent="0.15">
      <c r="A155" t="s">
        <v>513</v>
      </c>
      <c r="B155" t="s">
        <v>514</v>
      </c>
      <c r="C155" t="s">
        <v>515</v>
      </c>
      <c r="D155" t="s">
        <v>516</v>
      </c>
      <c r="E155">
        <v>1</v>
      </c>
      <c r="F155">
        <v>3693.73</v>
      </c>
      <c r="G155">
        <v>0</v>
      </c>
      <c r="H155">
        <v>0</v>
      </c>
      <c r="I155">
        <v>3693.73</v>
      </c>
      <c r="J155">
        <v>3693.73</v>
      </c>
      <c r="K155">
        <v>0</v>
      </c>
      <c r="L155">
        <v>0.55000000000000004</v>
      </c>
      <c r="M155">
        <v>3</v>
      </c>
      <c r="N155">
        <v>3.5500000000000003</v>
      </c>
    </row>
    <row r="156" spans="1:14" x14ac:dyDescent="0.15">
      <c r="A156" t="s">
        <v>517</v>
      </c>
      <c r="B156" t="s">
        <v>518</v>
      </c>
      <c r="C156" t="s">
        <v>519</v>
      </c>
      <c r="D156" t="s">
        <v>520</v>
      </c>
      <c r="E156">
        <v>7.4499999999999997E-2</v>
      </c>
      <c r="F156">
        <v>411.26</v>
      </c>
      <c r="G156">
        <v>0</v>
      </c>
      <c r="H156">
        <v>0</v>
      </c>
      <c r="I156">
        <v>411.26</v>
      </c>
      <c r="J156">
        <v>411.26</v>
      </c>
      <c r="K156">
        <v>0</v>
      </c>
      <c r="L156">
        <v>0.06</v>
      </c>
      <c r="M156">
        <v>3</v>
      </c>
      <c r="N156">
        <v>3.06</v>
      </c>
    </row>
    <row r="157" spans="1:14" x14ac:dyDescent="0.15">
      <c r="A157" t="s">
        <v>521</v>
      </c>
      <c r="B157" t="s">
        <v>522</v>
      </c>
      <c r="C157" t="s">
        <v>523</v>
      </c>
      <c r="D157" t="s">
        <v>53</v>
      </c>
      <c r="E157">
        <v>9.52</v>
      </c>
      <c r="F157">
        <v>30340.89</v>
      </c>
      <c r="G157">
        <v>0</v>
      </c>
      <c r="H157">
        <v>0</v>
      </c>
      <c r="I157">
        <v>30340.89</v>
      </c>
      <c r="J157">
        <v>0</v>
      </c>
      <c r="K157">
        <v>30.34</v>
      </c>
      <c r="L157">
        <v>4.55</v>
      </c>
      <c r="M157">
        <v>3</v>
      </c>
      <c r="N157">
        <v>37.89</v>
      </c>
    </row>
    <row r="158" spans="1:14" x14ac:dyDescent="0.15">
      <c r="A158" t="s">
        <v>524</v>
      </c>
      <c r="B158" t="s">
        <v>525</v>
      </c>
      <c r="C158" t="s">
        <v>526</v>
      </c>
      <c r="D158" t="s">
        <v>92</v>
      </c>
      <c r="E158">
        <v>675</v>
      </c>
      <c r="F158">
        <v>159.69999999999999</v>
      </c>
      <c r="G158">
        <v>0</v>
      </c>
      <c r="H158">
        <v>0</v>
      </c>
      <c r="I158">
        <v>159.69999999999999</v>
      </c>
      <c r="J158">
        <v>159.69999999999999</v>
      </c>
      <c r="K158">
        <v>0</v>
      </c>
      <c r="L158">
        <v>0.02</v>
      </c>
      <c r="M158">
        <v>3</v>
      </c>
      <c r="N158">
        <v>3.02</v>
      </c>
    </row>
    <row r="159" spans="1:14" x14ac:dyDescent="0.15">
      <c r="A159" t="s">
        <v>527</v>
      </c>
      <c r="B159" t="s">
        <v>528</v>
      </c>
      <c r="C159" t="s">
        <v>529</v>
      </c>
      <c r="D159" t="s">
        <v>37</v>
      </c>
      <c r="E159">
        <v>6.65</v>
      </c>
      <c r="F159">
        <v>16606.080000000002</v>
      </c>
      <c r="G159">
        <v>0</v>
      </c>
      <c r="H159">
        <v>0</v>
      </c>
      <c r="I159">
        <v>16606.080000000002</v>
      </c>
      <c r="J159">
        <v>0</v>
      </c>
      <c r="K159">
        <v>16.61</v>
      </c>
      <c r="L159">
        <v>2.4900000000000002</v>
      </c>
      <c r="M159">
        <v>3</v>
      </c>
      <c r="N159">
        <v>22.1</v>
      </c>
    </row>
    <row r="160" spans="1:14" x14ac:dyDescent="0.15">
      <c r="A160" t="s">
        <v>530</v>
      </c>
      <c r="B160" t="s">
        <v>531</v>
      </c>
      <c r="C160" t="s">
        <v>532</v>
      </c>
      <c r="D160" t="s">
        <v>533</v>
      </c>
      <c r="E160">
        <v>1</v>
      </c>
      <c r="F160">
        <v>1702.94</v>
      </c>
      <c r="G160">
        <v>0</v>
      </c>
      <c r="H160">
        <v>0</v>
      </c>
      <c r="I160">
        <v>1702.94</v>
      </c>
      <c r="J160">
        <v>1702.94</v>
      </c>
      <c r="K160">
        <v>0</v>
      </c>
      <c r="L160">
        <v>0.26</v>
      </c>
      <c r="M160">
        <v>3</v>
      </c>
      <c r="N160">
        <v>3.2600000000000002</v>
      </c>
    </row>
    <row r="161" spans="1:14" x14ac:dyDescent="0.15">
      <c r="A161" t="s">
        <v>534</v>
      </c>
      <c r="B161" t="s">
        <v>535</v>
      </c>
      <c r="C161" t="s">
        <v>536</v>
      </c>
      <c r="D161" t="s">
        <v>37</v>
      </c>
      <c r="E161">
        <v>10</v>
      </c>
      <c r="F161">
        <v>23902.59</v>
      </c>
      <c r="G161">
        <v>0</v>
      </c>
      <c r="H161">
        <v>0</v>
      </c>
      <c r="I161">
        <v>23902.59</v>
      </c>
      <c r="J161">
        <v>0</v>
      </c>
      <c r="K161">
        <v>23.900000000000002</v>
      </c>
      <c r="L161">
        <v>3.59</v>
      </c>
      <c r="M161">
        <v>3</v>
      </c>
      <c r="N161">
        <v>30.490000000000002</v>
      </c>
    </row>
    <row r="162" spans="1:14" x14ac:dyDescent="0.15">
      <c r="A162" t="s">
        <v>537</v>
      </c>
      <c r="B162" t="s">
        <v>538</v>
      </c>
      <c r="C162" t="s">
        <v>539</v>
      </c>
      <c r="D162" t="s">
        <v>61</v>
      </c>
      <c r="E162">
        <v>0.2984</v>
      </c>
      <c r="F162">
        <v>714.84</v>
      </c>
      <c r="G162">
        <v>0</v>
      </c>
      <c r="H162">
        <v>0</v>
      </c>
      <c r="I162">
        <v>714.84</v>
      </c>
      <c r="J162">
        <v>0</v>
      </c>
      <c r="K162">
        <v>0.71</v>
      </c>
      <c r="L162">
        <v>0.11</v>
      </c>
      <c r="M162">
        <v>3</v>
      </c>
      <c r="N162">
        <v>3.8200000000000003</v>
      </c>
    </row>
    <row r="163" spans="1:14" x14ac:dyDescent="0.15">
      <c r="A163" t="s">
        <v>540</v>
      </c>
      <c r="B163" t="s">
        <v>541</v>
      </c>
      <c r="C163" t="s">
        <v>542</v>
      </c>
      <c r="D163" t="s">
        <v>188</v>
      </c>
      <c r="E163">
        <v>0.12</v>
      </c>
      <c r="F163">
        <v>511.64</v>
      </c>
      <c r="G163">
        <v>0</v>
      </c>
      <c r="H163">
        <v>0</v>
      </c>
      <c r="I163">
        <v>511.64</v>
      </c>
      <c r="J163">
        <v>0</v>
      </c>
      <c r="K163">
        <v>0.51</v>
      </c>
      <c r="L163">
        <v>0.08</v>
      </c>
      <c r="M163">
        <v>3</v>
      </c>
      <c r="N163">
        <v>3.59</v>
      </c>
    </row>
    <row r="164" spans="1:14" x14ac:dyDescent="0.15">
      <c r="A164" t="s">
        <v>543</v>
      </c>
      <c r="B164" t="s">
        <v>544</v>
      </c>
      <c r="C164" t="s">
        <v>545</v>
      </c>
      <c r="D164" t="s">
        <v>61</v>
      </c>
      <c r="E164">
        <v>3.9478</v>
      </c>
      <c r="F164">
        <v>6375.47</v>
      </c>
      <c r="G164">
        <v>0</v>
      </c>
      <c r="H164">
        <v>0</v>
      </c>
      <c r="I164">
        <v>6375.47</v>
      </c>
      <c r="J164">
        <v>0</v>
      </c>
      <c r="K164">
        <v>6.38</v>
      </c>
      <c r="L164">
        <v>0.96</v>
      </c>
      <c r="M164">
        <v>3</v>
      </c>
      <c r="N164">
        <v>10.34</v>
      </c>
    </row>
    <row r="165" spans="1:14" x14ac:dyDescent="0.15">
      <c r="A165" t="s">
        <v>546</v>
      </c>
      <c r="B165" t="s">
        <v>547</v>
      </c>
      <c r="C165" t="s">
        <v>323</v>
      </c>
      <c r="D165" t="s">
        <v>548</v>
      </c>
      <c r="E165">
        <v>4.5430000000000001</v>
      </c>
      <c r="F165">
        <v>3595.1800000000003</v>
      </c>
      <c r="G165">
        <v>0</v>
      </c>
      <c r="H165">
        <v>0</v>
      </c>
      <c r="I165">
        <v>3595.1800000000003</v>
      </c>
      <c r="J165">
        <v>3595.1800000000003</v>
      </c>
      <c r="K165">
        <v>0</v>
      </c>
      <c r="L165">
        <v>0.54</v>
      </c>
      <c r="M165">
        <v>3</v>
      </c>
      <c r="N165">
        <v>3.54</v>
      </c>
    </row>
    <row r="166" spans="1:14" x14ac:dyDescent="0.15">
      <c r="A166" t="s">
        <v>549</v>
      </c>
      <c r="B166" t="s">
        <v>550</v>
      </c>
      <c r="C166" t="s">
        <v>551</v>
      </c>
      <c r="D166" t="s">
        <v>61</v>
      </c>
      <c r="E166">
        <v>2</v>
      </c>
      <c r="F166">
        <v>6458.7</v>
      </c>
      <c r="G166">
        <v>0</v>
      </c>
      <c r="H166">
        <v>0</v>
      </c>
      <c r="I166">
        <v>6458.7</v>
      </c>
      <c r="J166">
        <v>0</v>
      </c>
      <c r="K166">
        <v>6.46</v>
      </c>
      <c r="L166">
        <v>0.97</v>
      </c>
      <c r="M166">
        <v>3</v>
      </c>
      <c r="N166">
        <v>10.43</v>
      </c>
    </row>
    <row r="167" spans="1:14" x14ac:dyDescent="0.15">
      <c r="A167" t="s">
        <v>552</v>
      </c>
      <c r="B167" t="s">
        <v>553</v>
      </c>
      <c r="C167" t="s">
        <v>554</v>
      </c>
      <c r="D167" t="s">
        <v>37</v>
      </c>
      <c r="E167">
        <v>3.1924999999999999</v>
      </c>
      <c r="F167">
        <v>10181.49</v>
      </c>
      <c r="G167">
        <v>0</v>
      </c>
      <c r="H167">
        <v>0</v>
      </c>
      <c r="I167">
        <v>10181.49</v>
      </c>
      <c r="J167">
        <v>0</v>
      </c>
      <c r="K167">
        <v>10.18</v>
      </c>
      <c r="L167">
        <v>1.53</v>
      </c>
      <c r="M167">
        <v>3</v>
      </c>
      <c r="N167">
        <v>14.71</v>
      </c>
    </row>
    <row r="168" spans="1:14" x14ac:dyDescent="0.15">
      <c r="A168" t="s">
        <v>555</v>
      </c>
      <c r="B168" t="s">
        <v>556</v>
      </c>
      <c r="C168" t="s">
        <v>24</v>
      </c>
      <c r="D168" t="s">
        <v>557</v>
      </c>
      <c r="E168">
        <v>8.7100000000000009</v>
      </c>
      <c r="F168">
        <v>21918.11</v>
      </c>
      <c r="G168">
        <v>0</v>
      </c>
      <c r="H168">
        <v>0</v>
      </c>
      <c r="I168">
        <v>21918.11</v>
      </c>
      <c r="J168">
        <v>0</v>
      </c>
      <c r="K168">
        <v>21.92</v>
      </c>
      <c r="L168">
        <v>3.29</v>
      </c>
      <c r="M168">
        <v>3</v>
      </c>
      <c r="N168">
        <v>28.21</v>
      </c>
    </row>
    <row r="169" spans="1:14" x14ac:dyDescent="0.15">
      <c r="A169" t="s">
        <v>558</v>
      </c>
      <c r="B169" t="s">
        <v>559</v>
      </c>
      <c r="C169" t="s">
        <v>560</v>
      </c>
      <c r="D169" t="s">
        <v>188</v>
      </c>
      <c r="E169">
        <v>8.1745999999999999</v>
      </c>
      <c r="F169">
        <v>6403.58</v>
      </c>
      <c r="G169">
        <v>0</v>
      </c>
      <c r="H169">
        <v>0</v>
      </c>
      <c r="I169">
        <v>6403.58</v>
      </c>
      <c r="J169">
        <v>0</v>
      </c>
      <c r="K169">
        <v>6.4</v>
      </c>
      <c r="L169">
        <v>0.96</v>
      </c>
      <c r="M169">
        <v>3</v>
      </c>
      <c r="N169">
        <v>10.36</v>
      </c>
    </row>
    <row r="170" spans="1:14" x14ac:dyDescent="0.15">
      <c r="A170" t="s">
        <v>561</v>
      </c>
      <c r="B170" t="s">
        <v>562</v>
      </c>
      <c r="C170" t="s">
        <v>563</v>
      </c>
      <c r="D170" t="s">
        <v>188</v>
      </c>
      <c r="E170">
        <v>0.63449999999999995</v>
      </c>
      <c r="F170">
        <v>1700.81</v>
      </c>
      <c r="G170">
        <v>0</v>
      </c>
      <c r="H170">
        <v>0</v>
      </c>
      <c r="I170">
        <v>1700.81</v>
      </c>
      <c r="J170">
        <v>1700.81</v>
      </c>
      <c r="K170">
        <v>0</v>
      </c>
      <c r="L170">
        <v>0.26</v>
      </c>
      <c r="M170">
        <v>3</v>
      </c>
      <c r="N170">
        <v>3.2600000000000002</v>
      </c>
    </row>
    <row r="171" spans="1:14" x14ac:dyDescent="0.15">
      <c r="A171" t="s">
        <v>564</v>
      </c>
      <c r="B171" t="s">
        <v>565</v>
      </c>
      <c r="C171" t="s">
        <v>566</v>
      </c>
      <c r="D171" t="s">
        <v>567</v>
      </c>
      <c r="E171">
        <v>4.0199999999999996</v>
      </c>
      <c r="F171">
        <v>13747.52</v>
      </c>
      <c r="G171">
        <v>685</v>
      </c>
      <c r="H171">
        <v>209878.09</v>
      </c>
      <c r="I171">
        <v>223625.61000000002</v>
      </c>
      <c r="J171">
        <v>0</v>
      </c>
      <c r="K171">
        <v>223.63</v>
      </c>
      <c r="L171">
        <v>33.54</v>
      </c>
      <c r="M171">
        <v>3</v>
      </c>
      <c r="N171">
        <v>260.17</v>
      </c>
    </row>
    <row r="172" spans="1:14" x14ac:dyDescent="0.15">
      <c r="A172" t="s">
        <v>568</v>
      </c>
      <c r="B172" t="s">
        <v>569</v>
      </c>
      <c r="C172" t="s">
        <v>570</v>
      </c>
      <c r="D172" t="s">
        <v>571</v>
      </c>
      <c r="E172">
        <v>3.18</v>
      </c>
      <c r="F172">
        <v>7994.97</v>
      </c>
      <c r="G172">
        <v>0</v>
      </c>
      <c r="H172">
        <v>0</v>
      </c>
      <c r="I172">
        <v>7994.97</v>
      </c>
      <c r="J172">
        <v>0</v>
      </c>
      <c r="K172">
        <v>7.99</v>
      </c>
      <c r="L172">
        <v>1.2</v>
      </c>
      <c r="M172">
        <v>3</v>
      </c>
      <c r="N172">
        <v>12.19</v>
      </c>
    </row>
    <row r="173" spans="1:14" x14ac:dyDescent="0.15">
      <c r="A173" t="s">
        <v>572</v>
      </c>
      <c r="B173" t="s">
        <v>573</v>
      </c>
      <c r="C173" t="s">
        <v>574</v>
      </c>
      <c r="D173" t="s">
        <v>575</v>
      </c>
      <c r="E173">
        <v>3.18</v>
      </c>
      <c r="F173">
        <v>9988.5400000000009</v>
      </c>
      <c r="G173">
        <v>90</v>
      </c>
      <c r="H173">
        <v>52777.8</v>
      </c>
      <c r="I173">
        <v>62766.340000000004</v>
      </c>
      <c r="J173">
        <v>0</v>
      </c>
      <c r="K173">
        <v>62.77</v>
      </c>
      <c r="L173">
        <v>9.41</v>
      </c>
      <c r="M173">
        <v>3</v>
      </c>
      <c r="N173">
        <v>75.180000000000007</v>
      </c>
    </row>
    <row r="174" spans="1:14" x14ac:dyDescent="0.15">
      <c r="A174" t="s">
        <v>576</v>
      </c>
      <c r="B174" t="s">
        <v>577</v>
      </c>
      <c r="C174" t="s">
        <v>578</v>
      </c>
      <c r="D174" t="s">
        <v>579</v>
      </c>
      <c r="E174">
        <v>11.1282</v>
      </c>
      <c r="F174">
        <v>21056.25</v>
      </c>
      <c r="G174">
        <v>0</v>
      </c>
      <c r="H174">
        <v>0</v>
      </c>
      <c r="I174">
        <v>21056.25</v>
      </c>
      <c r="J174">
        <v>0</v>
      </c>
      <c r="K174">
        <v>21.06</v>
      </c>
      <c r="L174">
        <v>3.16</v>
      </c>
      <c r="M174">
        <v>3</v>
      </c>
      <c r="N174">
        <v>27.22</v>
      </c>
    </row>
    <row r="175" spans="1:14" x14ac:dyDescent="0.15">
      <c r="A175" t="s">
        <v>580</v>
      </c>
      <c r="B175" t="s">
        <v>581</v>
      </c>
      <c r="C175" t="s">
        <v>582</v>
      </c>
      <c r="D175" t="s">
        <v>583</v>
      </c>
      <c r="E175">
        <v>2.5438999999999998</v>
      </c>
      <c r="F175">
        <v>5787.54</v>
      </c>
      <c r="G175">
        <v>0</v>
      </c>
      <c r="H175">
        <v>0</v>
      </c>
      <c r="I175">
        <v>5787.54</v>
      </c>
      <c r="J175">
        <v>5787.54</v>
      </c>
      <c r="K175">
        <v>0</v>
      </c>
      <c r="L175">
        <v>0.87</v>
      </c>
      <c r="M175">
        <v>3</v>
      </c>
      <c r="N175">
        <v>3.87</v>
      </c>
    </row>
    <row r="176" spans="1:14" x14ac:dyDescent="0.15">
      <c r="A176" t="s">
        <v>584</v>
      </c>
      <c r="B176" t="s">
        <v>585</v>
      </c>
      <c r="C176" t="s">
        <v>586</v>
      </c>
      <c r="D176" t="s">
        <v>37</v>
      </c>
      <c r="E176">
        <v>2.89</v>
      </c>
      <c r="F176">
        <v>5239</v>
      </c>
      <c r="G176">
        <v>0</v>
      </c>
      <c r="H176">
        <v>0</v>
      </c>
      <c r="I176">
        <v>5239</v>
      </c>
      <c r="J176">
        <v>5239</v>
      </c>
      <c r="K176">
        <v>0</v>
      </c>
      <c r="L176">
        <v>0.79</v>
      </c>
      <c r="M176">
        <v>3</v>
      </c>
      <c r="N176">
        <v>3.79</v>
      </c>
    </row>
    <row r="177" spans="1:14" x14ac:dyDescent="0.15">
      <c r="A177" t="s">
        <v>587</v>
      </c>
      <c r="B177" t="s">
        <v>588</v>
      </c>
      <c r="C177" t="s">
        <v>589</v>
      </c>
      <c r="D177" t="s">
        <v>590</v>
      </c>
      <c r="E177">
        <v>1.75</v>
      </c>
      <c r="F177">
        <v>2684.91</v>
      </c>
      <c r="G177">
        <v>0</v>
      </c>
      <c r="H177">
        <v>8.75</v>
      </c>
      <c r="I177">
        <v>2693.66</v>
      </c>
      <c r="J177">
        <v>0</v>
      </c>
      <c r="K177">
        <v>2.69</v>
      </c>
      <c r="L177">
        <v>0.4</v>
      </c>
      <c r="M177">
        <v>3</v>
      </c>
      <c r="N177">
        <v>6.09</v>
      </c>
    </row>
    <row r="178" spans="1:14" x14ac:dyDescent="0.15">
      <c r="A178" t="s">
        <v>591</v>
      </c>
      <c r="B178" t="s">
        <v>592</v>
      </c>
      <c r="C178" t="s">
        <v>593</v>
      </c>
      <c r="D178" t="s">
        <v>37</v>
      </c>
      <c r="E178">
        <v>9.31</v>
      </c>
      <c r="F178">
        <v>28636.55</v>
      </c>
      <c r="G178">
        <v>0</v>
      </c>
      <c r="H178">
        <v>0</v>
      </c>
      <c r="I178">
        <v>28636.55</v>
      </c>
      <c r="J178">
        <v>0</v>
      </c>
      <c r="K178">
        <v>28.64</v>
      </c>
      <c r="L178">
        <v>4.3</v>
      </c>
      <c r="M178">
        <v>3</v>
      </c>
      <c r="N178">
        <v>35.94</v>
      </c>
    </row>
    <row r="179" spans="1:14" x14ac:dyDescent="0.15">
      <c r="A179" t="s">
        <v>594</v>
      </c>
      <c r="B179" t="s">
        <v>595</v>
      </c>
      <c r="C179" t="s">
        <v>596</v>
      </c>
      <c r="D179" t="s">
        <v>37</v>
      </c>
      <c r="E179">
        <v>1.6228</v>
      </c>
      <c r="F179">
        <v>5234.87</v>
      </c>
      <c r="G179">
        <v>0</v>
      </c>
      <c r="H179">
        <v>0</v>
      </c>
      <c r="I179">
        <v>5234.87</v>
      </c>
      <c r="J179">
        <v>0</v>
      </c>
      <c r="K179">
        <v>5.23</v>
      </c>
      <c r="L179">
        <v>0.79</v>
      </c>
      <c r="M179">
        <v>3</v>
      </c>
      <c r="N179">
        <v>9.02</v>
      </c>
    </row>
    <row r="180" spans="1:14" x14ac:dyDescent="0.15">
      <c r="A180" t="s">
        <v>597</v>
      </c>
      <c r="B180" t="s">
        <v>598</v>
      </c>
      <c r="C180" t="s">
        <v>599</v>
      </c>
      <c r="D180" t="s">
        <v>37</v>
      </c>
      <c r="E180">
        <v>14.5</v>
      </c>
      <c r="F180">
        <v>41246.620000000003</v>
      </c>
      <c r="G180">
        <v>0</v>
      </c>
      <c r="H180">
        <v>0</v>
      </c>
      <c r="I180">
        <v>41246.620000000003</v>
      </c>
      <c r="J180">
        <v>0</v>
      </c>
      <c r="K180">
        <v>41.25</v>
      </c>
      <c r="L180">
        <v>6.19</v>
      </c>
      <c r="M180">
        <v>3</v>
      </c>
      <c r="N180">
        <v>50.44</v>
      </c>
    </row>
    <row r="181" spans="1:14" x14ac:dyDescent="0.15">
      <c r="A181" t="s">
        <v>600</v>
      </c>
      <c r="B181" t="s">
        <v>601</v>
      </c>
      <c r="C181" t="s">
        <v>602</v>
      </c>
      <c r="D181" t="s">
        <v>603</v>
      </c>
      <c r="E181">
        <v>2.3283999999999998</v>
      </c>
      <c r="F181">
        <v>7720.01</v>
      </c>
      <c r="G181">
        <v>0</v>
      </c>
      <c r="H181">
        <v>0</v>
      </c>
      <c r="I181">
        <v>7720.01</v>
      </c>
      <c r="J181">
        <v>0</v>
      </c>
      <c r="K181">
        <v>7.72</v>
      </c>
      <c r="L181">
        <v>1.1599999999999999</v>
      </c>
      <c r="M181">
        <v>3</v>
      </c>
      <c r="N181">
        <v>11.88</v>
      </c>
    </row>
    <row r="182" spans="1:14" x14ac:dyDescent="0.15">
      <c r="A182" t="s">
        <v>604</v>
      </c>
      <c r="B182" t="s">
        <v>605</v>
      </c>
      <c r="C182" t="s">
        <v>606</v>
      </c>
      <c r="D182" t="s">
        <v>53</v>
      </c>
      <c r="E182">
        <v>7.7</v>
      </c>
      <c r="F182">
        <v>4971.9799999999996</v>
      </c>
      <c r="G182">
        <v>0</v>
      </c>
      <c r="H182">
        <v>0</v>
      </c>
      <c r="I182">
        <v>4971.9799999999996</v>
      </c>
      <c r="J182">
        <v>4971.9799999999996</v>
      </c>
      <c r="K182">
        <v>0</v>
      </c>
      <c r="L182">
        <v>0.75</v>
      </c>
      <c r="M182">
        <v>3</v>
      </c>
      <c r="N182">
        <v>3.75</v>
      </c>
    </row>
    <row r="183" spans="1:14" x14ac:dyDescent="0.15">
      <c r="A183" t="s">
        <v>607</v>
      </c>
      <c r="B183" t="s">
        <v>608</v>
      </c>
      <c r="C183" t="s">
        <v>609</v>
      </c>
      <c r="D183" t="s">
        <v>610</v>
      </c>
      <c r="E183">
        <v>4.3099999999999996</v>
      </c>
      <c r="F183">
        <v>13459.23</v>
      </c>
      <c r="G183">
        <v>0</v>
      </c>
      <c r="H183">
        <v>0</v>
      </c>
      <c r="I183">
        <v>13459.23</v>
      </c>
      <c r="J183">
        <v>0</v>
      </c>
      <c r="K183">
        <v>13.46</v>
      </c>
      <c r="L183">
        <v>2.02</v>
      </c>
      <c r="M183">
        <v>3</v>
      </c>
      <c r="N183">
        <v>18.48</v>
      </c>
    </row>
    <row r="184" spans="1:14" x14ac:dyDescent="0.15">
      <c r="A184" t="s">
        <v>611</v>
      </c>
      <c r="B184" t="s">
        <v>612</v>
      </c>
      <c r="C184" t="s">
        <v>613</v>
      </c>
      <c r="D184" t="s">
        <v>53</v>
      </c>
      <c r="E184">
        <v>19.37</v>
      </c>
      <c r="F184">
        <v>29925.34</v>
      </c>
      <c r="G184">
        <v>0</v>
      </c>
      <c r="H184">
        <v>0</v>
      </c>
      <c r="I184">
        <v>29925.34</v>
      </c>
      <c r="J184">
        <v>29925.34</v>
      </c>
      <c r="K184">
        <v>0</v>
      </c>
      <c r="L184">
        <v>4.49</v>
      </c>
      <c r="M184">
        <v>3</v>
      </c>
      <c r="N184">
        <v>7.49</v>
      </c>
    </row>
    <row r="185" spans="1:14" x14ac:dyDescent="0.15">
      <c r="A185" t="s">
        <v>614</v>
      </c>
      <c r="B185" t="s">
        <v>615</v>
      </c>
      <c r="C185" t="s">
        <v>616</v>
      </c>
      <c r="D185" t="s">
        <v>617</v>
      </c>
      <c r="E185">
        <v>8</v>
      </c>
      <c r="F185">
        <v>12789.4</v>
      </c>
      <c r="G185">
        <v>0</v>
      </c>
      <c r="H185">
        <v>0</v>
      </c>
      <c r="I185">
        <v>12789.4</v>
      </c>
      <c r="J185">
        <v>0</v>
      </c>
      <c r="K185">
        <v>12.790000000000001</v>
      </c>
      <c r="L185">
        <v>1.92</v>
      </c>
      <c r="M185">
        <v>3</v>
      </c>
      <c r="N185">
        <v>17.71</v>
      </c>
    </row>
    <row r="186" spans="1:14" x14ac:dyDescent="0.15">
      <c r="A186" t="s">
        <v>618</v>
      </c>
      <c r="B186" t="s">
        <v>619</v>
      </c>
      <c r="C186" t="s">
        <v>620</v>
      </c>
      <c r="D186" t="s">
        <v>621</v>
      </c>
      <c r="E186">
        <v>10.43</v>
      </c>
      <c r="F186">
        <v>15827.050000000001</v>
      </c>
      <c r="G186">
        <v>0</v>
      </c>
      <c r="H186">
        <v>0</v>
      </c>
      <c r="I186">
        <v>15827.050000000001</v>
      </c>
      <c r="J186">
        <v>0</v>
      </c>
      <c r="K186">
        <v>15.83</v>
      </c>
      <c r="L186">
        <v>2.37</v>
      </c>
      <c r="M186">
        <v>3</v>
      </c>
      <c r="N186">
        <v>21.2</v>
      </c>
    </row>
    <row r="187" spans="1:14" x14ac:dyDescent="0.15">
      <c r="A187" t="s">
        <v>622</v>
      </c>
      <c r="B187" t="s">
        <v>623</v>
      </c>
      <c r="C187" t="s">
        <v>624</v>
      </c>
      <c r="D187" t="s">
        <v>61</v>
      </c>
      <c r="E187">
        <v>10.42</v>
      </c>
      <c r="F187">
        <v>15425.4</v>
      </c>
      <c r="G187">
        <v>0</v>
      </c>
      <c r="H187">
        <v>0</v>
      </c>
      <c r="I187">
        <v>15425.4</v>
      </c>
      <c r="J187">
        <v>0</v>
      </c>
      <c r="K187">
        <v>15.43</v>
      </c>
      <c r="L187">
        <v>2.31</v>
      </c>
      <c r="M187">
        <v>3</v>
      </c>
      <c r="N187">
        <v>20.740000000000002</v>
      </c>
    </row>
    <row r="188" spans="1:14" x14ac:dyDescent="0.15">
      <c r="A188" t="s">
        <v>625</v>
      </c>
      <c r="B188" t="s">
        <v>626</v>
      </c>
      <c r="C188" t="s">
        <v>627</v>
      </c>
      <c r="D188" t="s">
        <v>37</v>
      </c>
      <c r="E188">
        <v>50.35</v>
      </c>
      <c r="F188">
        <v>70372.87</v>
      </c>
      <c r="G188">
        <v>0</v>
      </c>
      <c r="H188">
        <v>0</v>
      </c>
      <c r="I188">
        <v>70372.87</v>
      </c>
      <c r="J188">
        <v>0</v>
      </c>
      <c r="K188">
        <v>70.37</v>
      </c>
      <c r="L188">
        <v>10.56</v>
      </c>
      <c r="M188">
        <v>3</v>
      </c>
      <c r="N188">
        <v>83.93</v>
      </c>
    </row>
    <row r="189" spans="1:14" x14ac:dyDescent="0.15">
      <c r="A189" t="s">
        <v>628</v>
      </c>
      <c r="B189" t="s">
        <v>629</v>
      </c>
      <c r="C189" t="s">
        <v>630</v>
      </c>
      <c r="D189" t="s">
        <v>61</v>
      </c>
      <c r="E189">
        <v>17.11</v>
      </c>
      <c r="F189">
        <v>25640.78</v>
      </c>
      <c r="G189">
        <v>0</v>
      </c>
      <c r="H189">
        <v>0</v>
      </c>
      <c r="I189">
        <v>25640.78</v>
      </c>
      <c r="J189">
        <v>0</v>
      </c>
      <c r="K189">
        <v>25.64</v>
      </c>
      <c r="L189">
        <v>3.85</v>
      </c>
      <c r="M189">
        <v>3</v>
      </c>
      <c r="N189">
        <v>32.49</v>
      </c>
    </row>
    <row r="190" spans="1:14" x14ac:dyDescent="0.15">
      <c r="A190" t="s">
        <v>631</v>
      </c>
      <c r="B190" t="s">
        <v>632</v>
      </c>
      <c r="C190" t="s">
        <v>633</v>
      </c>
      <c r="D190" t="s">
        <v>634</v>
      </c>
      <c r="E190">
        <v>4.1399999999999997</v>
      </c>
      <c r="F190">
        <v>10307.43</v>
      </c>
      <c r="G190">
        <v>0</v>
      </c>
      <c r="H190">
        <v>0</v>
      </c>
      <c r="I190">
        <v>10307.43</v>
      </c>
      <c r="J190">
        <v>0</v>
      </c>
      <c r="K190">
        <v>10.31</v>
      </c>
      <c r="L190">
        <v>1.55</v>
      </c>
      <c r="M190">
        <v>3</v>
      </c>
      <c r="N190">
        <v>14.86</v>
      </c>
    </row>
    <row r="191" spans="1:14" x14ac:dyDescent="0.15">
      <c r="A191" t="s">
        <v>635</v>
      </c>
      <c r="B191" t="s">
        <v>636</v>
      </c>
      <c r="C191" t="s">
        <v>637</v>
      </c>
      <c r="D191" t="s">
        <v>53</v>
      </c>
      <c r="E191">
        <v>30.35</v>
      </c>
      <c r="F191">
        <v>51326.89</v>
      </c>
      <c r="G191">
        <v>60</v>
      </c>
      <c r="H191">
        <v>23764.920000000002</v>
      </c>
      <c r="I191">
        <v>75091.81</v>
      </c>
      <c r="J191">
        <v>0</v>
      </c>
      <c r="K191">
        <v>75.09</v>
      </c>
      <c r="L191">
        <v>11.26</v>
      </c>
      <c r="M191">
        <v>3</v>
      </c>
      <c r="N191">
        <v>89.350000000000009</v>
      </c>
    </row>
    <row r="192" spans="1:14" x14ac:dyDescent="0.15">
      <c r="A192" t="s">
        <v>638</v>
      </c>
      <c r="B192" t="s">
        <v>639</v>
      </c>
      <c r="C192" t="s">
        <v>640</v>
      </c>
      <c r="D192" t="s">
        <v>53</v>
      </c>
      <c r="E192">
        <v>22.13</v>
      </c>
      <c r="F192">
        <v>53603.86</v>
      </c>
      <c r="G192">
        <v>0</v>
      </c>
      <c r="H192">
        <v>0</v>
      </c>
      <c r="I192">
        <v>53603.86</v>
      </c>
      <c r="J192">
        <v>26801.93</v>
      </c>
      <c r="K192">
        <v>26.8</v>
      </c>
      <c r="L192">
        <v>8.0399999999999991</v>
      </c>
      <c r="M192">
        <v>3</v>
      </c>
      <c r="N192">
        <v>37.840000000000003</v>
      </c>
    </row>
    <row r="193" spans="1:14" x14ac:dyDescent="0.15">
      <c r="A193" t="s">
        <v>641</v>
      </c>
      <c r="B193" t="s">
        <v>642</v>
      </c>
      <c r="C193" t="s">
        <v>643</v>
      </c>
      <c r="D193" t="s">
        <v>37</v>
      </c>
      <c r="E193">
        <v>9.1300000000000008</v>
      </c>
      <c r="F193">
        <v>27793.82</v>
      </c>
      <c r="G193">
        <v>0</v>
      </c>
      <c r="H193">
        <v>0</v>
      </c>
      <c r="I193">
        <v>27793.82</v>
      </c>
      <c r="J193">
        <v>0</v>
      </c>
      <c r="K193">
        <v>27.79</v>
      </c>
      <c r="L193">
        <v>4.17</v>
      </c>
      <c r="M193">
        <v>3</v>
      </c>
      <c r="N193">
        <v>34.96</v>
      </c>
    </row>
    <row r="194" spans="1:14" x14ac:dyDescent="0.15">
      <c r="A194" t="s">
        <v>644</v>
      </c>
      <c r="B194" t="s">
        <v>645</v>
      </c>
      <c r="C194" t="s">
        <v>646</v>
      </c>
      <c r="D194" t="s">
        <v>53</v>
      </c>
      <c r="E194">
        <v>0.06</v>
      </c>
      <c r="F194">
        <v>151.91</v>
      </c>
      <c r="G194">
        <v>0</v>
      </c>
      <c r="H194">
        <v>0</v>
      </c>
      <c r="I194">
        <v>151.91</v>
      </c>
      <c r="J194">
        <v>151.91</v>
      </c>
      <c r="K194">
        <v>0</v>
      </c>
      <c r="L194">
        <v>0.02</v>
      </c>
      <c r="M194">
        <v>3</v>
      </c>
      <c r="N194">
        <v>3.02</v>
      </c>
    </row>
    <row r="195" spans="1:14" x14ac:dyDescent="0.15">
      <c r="A195" t="s">
        <v>647</v>
      </c>
      <c r="B195" t="s">
        <v>648</v>
      </c>
      <c r="C195" t="s">
        <v>649</v>
      </c>
      <c r="D195" t="s">
        <v>53</v>
      </c>
      <c r="E195">
        <v>46.5</v>
      </c>
      <c r="F195">
        <v>124567.68000000001</v>
      </c>
      <c r="G195">
        <v>24</v>
      </c>
      <c r="H195">
        <v>5461.1900000000005</v>
      </c>
      <c r="I195">
        <v>130028.87000000001</v>
      </c>
      <c r="J195">
        <v>0</v>
      </c>
      <c r="K195">
        <v>130.03</v>
      </c>
      <c r="L195">
        <v>19.5</v>
      </c>
      <c r="M195">
        <v>3</v>
      </c>
      <c r="N195">
        <v>152.53</v>
      </c>
    </row>
    <row r="196" spans="1:14" x14ac:dyDescent="0.15">
      <c r="A196" t="s">
        <v>650</v>
      </c>
      <c r="B196" t="s">
        <v>651</v>
      </c>
      <c r="C196" t="s">
        <v>652</v>
      </c>
      <c r="D196" t="s">
        <v>53</v>
      </c>
      <c r="E196">
        <v>1.74</v>
      </c>
      <c r="F196">
        <v>2151.8000000000002</v>
      </c>
      <c r="G196">
        <v>0</v>
      </c>
      <c r="H196">
        <v>0</v>
      </c>
      <c r="I196">
        <v>2151.8000000000002</v>
      </c>
      <c r="J196">
        <v>2151.8000000000002</v>
      </c>
      <c r="K196">
        <v>0</v>
      </c>
      <c r="L196">
        <v>0.32</v>
      </c>
      <c r="M196">
        <v>3</v>
      </c>
      <c r="N196">
        <v>3.3200000000000003</v>
      </c>
    </row>
    <row r="197" spans="1:14" x14ac:dyDescent="0.15">
      <c r="A197" t="s">
        <v>653</v>
      </c>
      <c r="B197" t="s">
        <v>654</v>
      </c>
      <c r="C197" t="s">
        <v>655</v>
      </c>
      <c r="D197" t="s">
        <v>656</v>
      </c>
      <c r="E197">
        <v>9.7937999999999992</v>
      </c>
      <c r="F197">
        <v>33445.9</v>
      </c>
      <c r="G197">
        <v>0</v>
      </c>
      <c r="H197">
        <v>0</v>
      </c>
      <c r="I197">
        <v>33445.9</v>
      </c>
      <c r="J197">
        <v>0</v>
      </c>
      <c r="K197">
        <v>33.450000000000003</v>
      </c>
      <c r="L197">
        <v>5.0199999999999996</v>
      </c>
      <c r="M197">
        <v>3</v>
      </c>
      <c r="N197">
        <v>41.47</v>
      </c>
    </row>
    <row r="198" spans="1:14" x14ac:dyDescent="0.15">
      <c r="A198" t="s">
        <v>657</v>
      </c>
      <c r="B198" t="s">
        <v>658</v>
      </c>
      <c r="C198" t="s">
        <v>659</v>
      </c>
      <c r="D198" t="s">
        <v>660</v>
      </c>
      <c r="E198">
        <v>6.4730999999999996</v>
      </c>
      <c r="F198">
        <v>22105.69</v>
      </c>
      <c r="G198">
        <v>0</v>
      </c>
      <c r="H198">
        <v>0</v>
      </c>
      <c r="I198">
        <v>22105.69</v>
      </c>
      <c r="J198">
        <v>0</v>
      </c>
      <c r="K198">
        <v>22.11</v>
      </c>
      <c r="L198">
        <v>3.3200000000000003</v>
      </c>
      <c r="M198">
        <v>3</v>
      </c>
      <c r="N198">
        <v>28.43</v>
      </c>
    </row>
    <row r="199" spans="1:14" x14ac:dyDescent="0.15">
      <c r="A199" t="s">
        <v>661</v>
      </c>
      <c r="B199" t="s">
        <v>662</v>
      </c>
      <c r="C199" t="s">
        <v>663</v>
      </c>
      <c r="D199" t="s">
        <v>53</v>
      </c>
      <c r="E199">
        <v>4.6500000000000004</v>
      </c>
      <c r="F199">
        <v>16635.96</v>
      </c>
      <c r="G199">
        <v>32</v>
      </c>
      <c r="H199">
        <v>6508.02</v>
      </c>
      <c r="I199">
        <v>23143.98</v>
      </c>
      <c r="J199">
        <v>0</v>
      </c>
      <c r="K199">
        <v>23.14</v>
      </c>
      <c r="L199">
        <v>3.47</v>
      </c>
      <c r="M199">
        <v>3</v>
      </c>
      <c r="N199">
        <v>29.61</v>
      </c>
    </row>
    <row r="200" spans="1:14" x14ac:dyDescent="0.15">
      <c r="A200" t="s">
        <v>664</v>
      </c>
      <c r="B200" t="s">
        <v>665</v>
      </c>
      <c r="C200" t="s">
        <v>666</v>
      </c>
      <c r="D200" t="s">
        <v>37</v>
      </c>
      <c r="E200">
        <v>4.8499999999999996</v>
      </c>
      <c r="F200">
        <v>10868.64</v>
      </c>
      <c r="G200">
        <v>0</v>
      </c>
      <c r="H200">
        <v>0</v>
      </c>
      <c r="I200">
        <v>10868.64</v>
      </c>
      <c r="J200">
        <v>0</v>
      </c>
      <c r="K200">
        <v>10.870000000000001</v>
      </c>
      <c r="L200">
        <v>1.6300000000000001</v>
      </c>
      <c r="M200">
        <v>3</v>
      </c>
      <c r="N200">
        <v>15.5</v>
      </c>
    </row>
    <row r="201" spans="1:14" x14ac:dyDescent="0.15">
      <c r="A201" t="s">
        <v>667</v>
      </c>
      <c r="B201" t="s">
        <v>668</v>
      </c>
      <c r="C201" t="s">
        <v>669</v>
      </c>
      <c r="D201" t="s">
        <v>53</v>
      </c>
      <c r="E201">
        <v>16.5</v>
      </c>
      <c r="F201">
        <v>47195.05</v>
      </c>
      <c r="G201">
        <v>0</v>
      </c>
      <c r="H201">
        <v>0</v>
      </c>
      <c r="I201">
        <v>47195.05</v>
      </c>
      <c r="J201">
        <v>0</v>
      </c>
      <c r="K201">
        <v>47.2</v>
      </c>
      <c r="L201">
        <v>7.08</v>
      </c>
      <c r="M201">
        <v>3</v>
      </c>
      <c r="N201">
        <v>57.28</v>
      </c>
    </row>
    <row r="202" spans="1:14" x14ac:dyDescent="0.15">
      <c r="A202" t="s">
        <v>670</v>
      </c>
      <c r="B202" t="s">
        <v>671</v>
      </c>
      <c r="C202" t="s">
        <v>672</v>
      </c>
      <c r="D202" t="s">
        <v>53</v>
      </c>
      <c r="E202">
        <v>13.5</v>
      </c>
      <c r="F202">
        <v>23375.7</v>
      </c>
      <c r="G202">
        <v>0</v>
      </c>
      <c r="H202">
        <v>0</v>
      </c>
      <c r="I202">
        <v>23375.7</v>
      </c>
      <c r="J202">
        <v>0</v>
      </c>
      <c r="K202">
        <v>23.38</v>
      </c>
      <c r="L202">
        <v>3.5100000000000002</v>
      </c>
      <c r="M202">
        <v>3</v>
      </c>
      <c r="N202">
        <v>29.89</v>
      </c>
    </row>
    <row r="203" spans="1:14" x14ac:dyDescent="0.15">
      <c r="A203" t="s">
        <v>673</v>
      </c>
      <c r="B203" t="s">
        <v>674</v>
      </c>
      <c r="C203" t="s">
        <v>468</v>
      </c>
      <c r="D203" t="s">
        <v>53</v>
      </c>
      <c r="E203">
        <v>0.1</v>
      </c>
      <c r="F203">
        <v>378.82</v>
      </c>
      <c r="G203">
        <v>80</v>
      </c>
      <c r="H203">
        <v>24266.69</v>
      </c>
      <c r="I203">
        <v>24645.510000000002</v>
      </c>
      <c r="J203">
        <v>0</v>
      </c>
      <c r="K203">
        <v>24.650000000000002</v>
      </c>
      <c r="L203">
        <v>3.7</v>
      </c>
      <c r="M203">
        <v>3</v>
      </c>
      <c r="N203">
        <v>31.35</v>
      </c>
    </row>
    <row r="204" spans="1:14" x14ac:dyDescent="0.15">
      <c r="A204" t="s">
        <v>675</v>
      </c>
      <c r="B204" t="s">
        <v>676</v>
      </c>
      <c r="C204" t="s">
        <v>677</v>
      </c>
      <c r="D204" t="s">
        <v>53</v>
      </c>
      <c r="E204">
        <v>0.06</v>
      </c>
      <c r="F204">
        <v>224.5</v>
      </c>
      <c r="G204">
        <v>0</v>
      </c>
      <c r="H204">
        <v>0</v>
      </c>
      <c r="I204">
        <v>224.5</v>
      </c>
      <c r="J204">
        <v>224.5</v>
      </c>
      <c r="K204">
        <v>0</v>
      </c>
      <c r="L204">
        <v>0.03</v>
      </c>
      <c r="M204">
        <v>3</v>
      </c>
      <c r="N204">
        <v>3.0300000000000002</v>
      </c>
    </row>
    <row r="205" spans="1:14" x14ac:dyDescent="0.15">
      <c r="A205" t="s">
        <v>678</v>
      </c>
      <c r="B205" t="s">
        <v>679</v>
      </c>
      <c r="C205" t="s">
        <v>680</v>
      </c>
      <c r="D205" t="s">
        <v>53</v>
      </c>
      <c r="E205">
        <v>17.100000000000001</v>
      </c>
      <c r="F205">
        <v>29693.200000000001</v>
      </c>
      <c r="G205">
        <v>54</v>
      </c>
      <c r="H205">
        <v>8555.94</v>
      </c>
      <c r="I205">
        <v>38249.14</v>
      </c>
      <c r="J205">
        <v>0</v>
      </c>
      <c r="K205">
        <v>38.25</v>
      </c>
      <c r="L205">
        <v>5.74</v>
      </c>
      <c r="M205">
        <v>3</v>
      </c>
      <c r="N205">
        <v>46.99</v>
      </c>
    </row>
    <row r="206" spans="1:14" x14ac:dyDescent="0.15">
      <c r="A206" t="s">
        <v>681</v>
      </c>
      <c r="B206" t="s">
        <v>682</v>
      </c>
      <c r="C206" t="s">
        <v>683</v>
      </c>
      <c r="D206" t="s">
        <v>53</v>
      </c>
      <c r="E206">
        <v>0.06</v>
      </c>
      <c r="F206">
        <v>224.5</v>
      </c>
      <c r="G206">
        <v>0</v>
      </c>
      <c r="H206">
        <v>0</v>
      </c>
      <c r="I206">
        <v>224.5</v>
      </c>
      <c r="J206">
        <v>224.5</v>
      </c>
      <c r="K206">
        <v>0</v>
      </c>
      <c r="L206">
        <v>0.03</v>
      </c>
      <c r="M206">
        <v>3</v>
      </c>
      <c r="N206">
        <v>3.0300000000000002</v>
      </c>
    </row>
    <row r="207" spans="1:14" x14ac:dyDescent="0.15">
      <c r="A207" t="s">
        <v>684</v>
      </c>
      <c r="B207" t="s">
        <v>685</v>
      </c>
      <c r="C207" t="s">
        <v>686</v>
      </c>
      <c r="D207" t="s">
        <v>53</v>
      </c>
      <c r="E207">
        <v>0.06</v>
      </c>
      <c r="F207">
        <v>224.5</v>
      </c>
      <c r="G207">
        <v>0</v>
      </c>
      <c r="H207">
        <v>0</v>
      </c>
      <c r="I207">
        <v>224.5</v>
      </c>
      <c r="J207">
        <v>0</v>
      </c>
      <c r="K207">
        <v>0.22</v>
      </c>
      <c r="L207">
        <v>0.03</v>
      </c>
      <c r="M207">
        <v>3</v>
      </c>
      <c r="N207">
        <v>3.25</v>
      </c>
    </row>
    <row r="208" spans="1:14" x14ac:dyDescent="0.15">
      <c r="A208" t="s">
        <v>687</v>
      </c>
      <c r="B208" t="s">
        <v>688</v>
      </c>
      <c r="C208" t="s">
        <v>689</v>
      </c>
      <c r="D208" t="s">
        <v>53</v>
      </c>
      <c r="E208">
        <v>0.06</v>
      </c>
      <c r="F208">
        <v>224.5</v>
      </c>
      <c r="G208">
        <v>0</v>
      </c>
      <c r="H208">
        <v>0</v>
      </c>
      <c r="I208">
        <v>224.5</v>
      </c>
      <c r="J208">
        <v>224.5</v>
      </c>
      <c r="K208">
        <v>0</v>
      </c>
      <c r="L208">
        <v>0.03</v>
      </c>
      <c r="M208">
        <v>3</v>
      </c>
      <c r="N208">
        <v>3.0300000000000002</v>
      </c>
    </row>
    <row r="209" spans="1:14" x14ac:dyDescent="0.15">
      <c r="A209" t="s">
        <v>690</v>
      </c>
      <c r="B209" t="s">
        <v>691</v>
      </c>
      <c r="C209" t="s">
        <v>468</v>
      </c>
      <c r="D209" t="s">
        <v>53</v>
      </c>
      <c r="E209">
        <v>0.06</v>
      </c>
      <c r="F209">
        <v>224.5</v>
      </c>
      <c r="G209">
        <v>0</v>
      </c>
      <c r="H209">
        <v>0</v>
      </c>
      <c r="I209">
        <v>224.5</v>
      </c>
      <c r="J209">
        <v>0</v>
      </c>
      <c r="K209">
        <v>0.22</v>
      </c>
      <c r="L209">
        <v>0.03</v>
      </c>
      <c r="M209">
        <v>3</v>
      </c>
      <c r="N209">
        <v>3.25</v>
      </c>
    </row>
    <row r="210" spans="1:14" x14ac:dyDescent="0.15">
      <c r="A210" t="s">
        <v>692</v>
      </c>
      <c r="B210" t="s">
        <v>693</v>
      </c>
      <c r="C210" t="s">
        <v>694</v>
      </c>
      <c r="D210" t="s">
        <v>53</v>
      </c>
      <c r="E210">
        <v>24.910699999999999</v>
      </c>
      <c r="F210">
        <v>39860.449999999997</v>
      </c>
      <c r="G210">
        <v>46</v>
      </c>
      <c r="H210">
        <v>8002.58</v>
      </c>
      <c r="I210">
        <v>47863.03</v>
      </c>
      <c r="J210">
        <v>0</v>
      </c>
      <c r="K210">
        <v>47.86</v>
      </c>
      <c r="L210">
        <v>7.18</v>
      </c>
      <c r="M210">
        <v>3</v>
      </c>
      <c r="N210">
        <v>58.04</v>
      </c>
    </row>
    <row r="211" spans="1:14" x14ac:dyDescent="0.15">
      <c r="A211" t="s">
        <v>695</v>
      </c>
      <c r="B211" t="s">
        <v>696</v>
      </c>
      <c r="C211" t="s">
        <v>697</v>
      </c>
      <c r="D211" t="s">
        <v>698</v>
      </c>
      <c r="E211">
        <v>0.57609999999999995</v>
      </c>
      <c r="F211">
        <v>1830.65</v>
      </c>
      <c r="G211">
        <v>97</v>
      </c>
      <c r="H211">
        <v>22559.200000000001</v>
      </c>
      <c r="I211">
        <v>24389.850000000002</v>
      </c>
      <c r="J211">
        <v>0</v>
      </c>
      <c r="K211">
        <v>24.39</v>
      </c>
      <c r="L211">
        <v>3.66</v>
      </c>
      <c r="M211">
        <v>3</v>
      </c>
      <c r="N211">
        <v>31.05</v>
      </c>
    </row>
    <row r="212" spans="1:14" x14ac:dyDescent="0.15">
      <c r="A212" t="s">
        <v>699</v>
      </c>
      <c r="B212" t="s">
        <v>700</v>
      </c>
      <c r="C212" t="s">
        <v>701</v>
      </c>
      <c r="D212" t="s">
        <v>53</v>
      </c>
      <c r="E212">
        <v>11.126600000000002</v>
      </c>
      <c r="F212">
        <v>19521.3</v>
      </c>
      <c r="G212">
        <v>0</v>
      </c>
      <c r="H212">
        <v>0</v>
      </c>
      <c r="I212">
        <v>19521.3</v>
      </c>
      <c r="J212">
        <v>0</v>
      </c>
      <c r="K212">
        <v>19.52</v>
      </c>
      <c r="L212">
        <v>2.93</v>
      </c>
      <c r="M212">
        <v>3</v>
      </c>
      <c r="N212">
        <v>25.45</v>
      </c>
    </row>
    <row r="213" spans="1:14" x14ac:dyDescent="0.15">
      <c r="A213" t="s">
        <v>702</v>
      </c>
      <c r="B213" t="s">
        <v>703</v>
      </c>
      <c r="C213" t="s">
        <v>704</v>
      </c>
      <c r="D213" t="s">
        <v>53</v>
      </c>
      <c r="E213">
        <v>13.954400000000001</v>
      </c>
      <c r="F213">
        <v>22253.59</v>
      </c>
      <c r="G213">
        <v>0</v>
      </c>
      <c r="H213">
        <v>0</v>
      </c>
      <c r="I213">
        <v>22253.59</v>
      </c>
      <c r="J213">
        <v>0</v>
      </c>
      <c r="K213">
        <v>22.25</v>
      </c>
      <c r="L213">
        <v>3.34</v>
      </c>
      <c r="M213">
        <v>3</v>
      </c>
      <c r="N213">
        <v>28.59</v>
      </c>
    </row>
    <row r="214" spans="1:14" x14ac:dyDescent="0.15">
      <c r="A214" t="s">
        <v>705</v>
      </c>
      <c r="B214" t="s">
        <v>706</v>
      </c>
      <c r="C214" t="s">
        <v>707</v>
      </c>
      <c r="D214" t="s">
        <v>53</v>
      </c>
      <c r="E214">
        <v>29.5</v>
      </c>
      <c r="F214">
        <v>45825.74</v>
      </c>
      <c r="G214">
        <v>0</v>
      </c>
      <c r="H214">
        <v>0</v>
      </c>
      <c r="I214">
        <v>45825.74</v>
      </c>
      <c r="J214">
        <v>0</v>
      </c>
      <c r="K214">
        <v>45.83</v>
      </c>
      <c r="L214">
        <v>6.87</v>
      </c>
      <c r="M214">
        <v>3</v>
      </c>
      <c r="N214">
        <v>55.7</v>
      </c>
    </row>
    <row r="215" spans="1:14" x14ac:dyDescent="0.15">
      <c r="A215" t="s">
        <v>708</v>
      </c>
      <c r="B215" t="s">
        <v>709</v>
      </c>
      <c r="C215" t="s">
        <v>710</v>
      </c>
      <c r="D215" t="s">
        <v>53</v>
      </c>
      <c r="E215">
        <v>12.4</v>
      </c>
      <c r="F215">
        <v>20589.7</v>
      </c>
      <c r="G215">
        <v>0</v>
      </c>
      <c r="H215">
        <v>0</v>
      </c>
      <c r="I215">
        <v>20589.7</v>
      </c>
      <c r="J215">
        <v>0</v>
      </c>
      <c r="K215">
        <v>20.59</v>
      </c>
      <c r="L215">
        <v>3.09</v>
      </c>
      <c r="M215">
        <v>3</v>
      </c>
      <c r="N215">
        <v>26.68</v>
      </c>
    </row>
    <row r="216" spans="1:14" x14ac:dyDescent="0.15">
      <c r="A216" t="s">
        <v>711</v>
      </c>
      <c r="B216" t="s">
        <v>712</v>
      </c>
      <c r="C216" t="s">
        <v>112</v>
      </c>
      <c r="D216" t="s">
        <v>113</v>
      </c>
      <c r="E216">
        <v>1.7909000000000002</v>
      </c>
      <c r="F216">
        <v>5012.1499999999996</v>
      </c>
      <c r="G216">
        <v>0</v>
      </c>
      <c r="H216">
        <v>0</v>
      </c>
      <c r="I216">
        <v>5012.1499999999996</v>
      </c>
      <c r="J216">
        <v>0</v>
      </c>
      <c r="K216">
        <v>5.01</v>
      </c>
      <c r="L216">
        <v>0.75</v>
      </c>
      <c r="M216">
        <v>3</v>
      </c>
      <c r="N216">
        <v>8.76</v>
      </c>
    </row>
    <row r="217" spans="1:14" x14ac:dyDescent="0.15">
      <c r="A217" t="s">
        <v>713</v>
      </c>
      <c r="B217" t="s">
        <v>714</v>
      </c>
      <c r="C217" t="s">
        <v>715</v>
      </c>
      <c r="D217" t="s">
        <v>37</v>
      </c>
      <c r="E217">
        <v>0.1046</v>
      </c>
      <c r="F217">
        <v>368.12</v>
      </c>
      <c r="G217">
        <v>0</v>
      </c>
      <c r="H217">
        <v>0</v>
      </c>
      <c r="I217">
        <v>368.12</v>
      </c>
      <c r="J217">
        <v>368.12</v>
      </c>
      <c r="K217">
        <v>0</v>
      </c>
      <c r="L217">
        <v>0.06</v>
      </c>
      <c r="M217">
        <v>3</v>
      </c>
      <c r="N217">
        <v>3.06</v>
      </c>
    </row>
    <row r="218" spans="1:14" x14ac:dyDescent="0.15">
      <c r="A218" t="s">
        <v>716</v>
      </c>
      <c r="B218" t="s">
        <v>717</v>
      </c>
      <c r="C218" t="s">
        <v>718</v>
      </c>
      <c r="D218" t="s">
        <v>719</v>
      </c>
      <c r="E218">
        <v>33.65</v>
      </c>
      <c r="F218">
        <v>73409.55</v>
      </c>
      <c r="G218">
        <v>0</v>
      </c>
      <c r="H218">
        <v>0</v>
      </c>
      <c r="I218">
        <v>73409.55</v>
      </c>
      <c r="J218">
        <v>0</v>
      </c>
      <c r="K218">
        <v>73.41</v>
      </c>
      <c r="L218">
        <v>11.01</v>
      </c>
      <c r="M218">
        <v>3</v>
      </c>
      <c r="N218">
        <v>87.42</v>
      </c>
    </row>
    <row r="219" spans="1:14" x14ac:dyDescent="0.15">
      <c r="A219" t="s">
        <v>720</v>
      </c>
      <c r="B219" t="s">
        <v>721</v>
      </c>
      <c r="C219" t="s">
        <v>722</v>
      </c>
      <c r="D219" t="s">
        <v>53</v>
      </c>
      <c r="E219">
        <v>6.0649000000000006</v>
      </c>
      <c r="F219">
        <v>16248.93</v>
      </c>
      <c r="G219">
        <v>0</v>
      </c>
      <c r="H219">
        <v>0</v>
      </c>
      <c r="I219">
        <v>16248.93</v>
      </c>
      <c r="J219">
        <v>0</v>
      </c>
      <c r="K219">
        <v>16.25</v>
      </c>
      <c r="L219">
        <v>2.44</v>
      </c>
      <c r="M219">
        <v>3</v>
      </c>
      <c r="N219">
        <v>21.69</v>
      </c>
    </row>
    <row r="220" spans="1:14" x14ac:dyDescent="0.15">
      <c r="A220" t="s">
        <v>723</v>
      </c>
      <c r="B220" t="s">
        <v>724</v>
      </c>
      <c r="C220" t="s">
        <v>725</v>
      </c>
      <c r="D220" t="s">
        <v>53</v>
      </c>
      <c r="E220">
        <v>1.9588000000000001</v>
      </c>
      <c r="F220">
        <v>5231.6000000000004</v>
      </c>
      <c r="G220">
        <v>0</v>
      </c>
      <c r="H220">
        <v>0</v>
      </c>
      <c r="I220">
        <v>5231.6000000000004</v>
      </c>
      <c r="J220">
        <v>5231.6000000000004</v>
      </c>
      <c r="K220">
        <v>0</v>
      </c>
      <c r="L220">
        <v>0</v>
      </c>
      <c r="M220">
        <v>0</v>
      </c>
      <c r="N220">
        <v>0</v>
      </c>
    </row>
    <row r="221" spans="1:14" x14ac:dyDescent="0.15">
      <c r="A221" t="s">
        <v>726</v>
      </c>
      <c r="B221" t="s">
        <v>727</v>
      </c>
      <c r="C221" t="s">
        <v>728</v>
      </c>
      <c r="D221" t="s">
        <v>53</v>
      </c>
      <c r="E221">
        <v>1.4166000000000001</v>
      </c>
      <c r="F221">
        <v>2776.27</v>
      </c>
      <c r="G221">
        <v>0</v>
      </c>
      <c r="H221">
        <v>0</v>
      </c>
      <c r="I221">
        <v>2776.27</v>
      </c>
      <c r="J221">
        <v>2776.27</v>
      </c>
      <c r="K221">
        <v>0</v>
      </c>
      <c r="L221">
        <v>0.42</v>
      </c>
      <c r="M221">
        <v>3</v>
      </c>
      <c r="N221">
        <v>3.42</v>
      </c>
    </row>
    <row r="222" spans="1:14" x14ac:dyDescent="0.15">
      <c r="A222" t="s">
        <v>729</v>
      </c>
      <c r="B222" t="s">
        <v>730</v>
      </c>
      <c r="C222" t="s">
        <v>731</v>
      </c>
      <c r="D222" t="s">
        <v>53</v>
      </c>
      <c r="E222">
        <v>8.2699999999999996E-2</v>
      </c>
      <c r="F222">
        <v>473.22</v>
      </c>
      <c r="G222">
        <v>57</v>
      </c>
      <c r="H222">
        <v>11301.79</v>
      </c>
      <c r="I222">
        <v>11775.01</v>
      </c>
      <c r="J222">
        <v>0</v>
      </c>
      <c r="K222">
        <v>11.78</v>
      </c>
      <c r="L222">
        <v>1.77</v>
      </c>
      <c r="M222">
        <v>3</v>
      </c>
      <c r="N222">
        <v>16.55</v>
      </c>
    </row>
    <row r="223" spans="1:14" x14ac:dyDescent="0.15">
      <c r="A223" t="s">
        <v>732</v>
      </c>
      <c r="B223" t="s">
        <v>733</v>
      </c>
      <c r="C223" t="s">
        <v>105</v>
      </c>
      <c r="D223" t="s">
        <v>734</v>
      </c>
      <c r="E223">
        <v>0.51649999999999996</v>
      </c>
      <c r="F223">
        <v>1678.41</v>
      </c>
      <c r="G223">
        <v>0</v>
      </c>
      <c r="H223">
        <v>0</v>
      </c>
      <c r="I223">
        <v>1678.41</v>
      </c>
      <c r="J223">
        <v>0</v>
      </c>
      <c r="K223">
        <v>1.68</v>
      </c>
      <c r="L223">
        <v>0.25</v>
      </c>
      <c r="M223">
        <v>3</v>
      </c>
      <c r="N223">
        <v>4.93</v>
      </c>
    </row>
    <row r="224" spans="1:14" x14ac:dyDescent="0.15">
      <c r="A224" t="s">
        <v>735</v>
      </c>
      <c r="B224" t="s">
        <v>736</v>
      </c>
      <c r="C224" t="s">
        <v>725</v>
      </c>
      <c r="D224" t="s">
        <v>53</v>
      </c>
      <c r="E224">
        <v>0.28999999999999998</v>
      </c>
      <c r="F224">
        <v>950.02</v>
      </c>
      <c r="G224">
        <v>0</v>
      </c>
      <c r="H224">
        <v>0</v>
      </c>
      <c r="I224">
        <v>950.02</v>
      </c>
      <c r="J224">
        <v>950.02</v>
      </c>
      <c r="K224">
        <v>0</v>
      </c>
      <c r="L224">
        <v>0</v>
      </c>
      <c r="M224">
        <v>0</v>
      </c>
      <c r="N224">
        <v>0</v>
      </c>
    </row>
    <row r="225" spans="1:14" x14ac:dyDescent="0.15">
      <c r="A225" t="s">
        <v>737</v>
      </c>
      <c r="B225" t="s">
        <v>738</v>
      </c>
      <c r="C225" t="s">
        <v>739</v>
      </c>
      <c r="D225" t="s">
        <v>53</v>
      </c>
      <c r="E225">
        <v>3.6145999999999998</v>
      </c>
      <c r="F225">
        <v>9405.0400000000009</v>
      </c>
      <c r="G225">
        <v>0</v>
      </c>
      <c r="H225">
        <v>0</v>
      </c>
      <c r="I225">
        <v>9405.0400000000009</v>
      </c>
      <c r="J225">
        <v>0</v>
      </c>
      <c r="K225">
        <v>9.41</v>
      </c>
      <c r="L225">
        <v>1.41</v>
      </c>
      <c r="M225">
        <v>3</v>
      </c>
      <c r="N225">
        <v>13.82</v>
      </c>
    </row>
    <row r="226" spans="1:14" x14ac:dyDescent="0.15">
      <c r="A226" t="s">
        <v>740</v>
      </c>
      <c r="B226" t="s">
        <v>741</v>
      </c>
      <c r="C226" t="s">
        <v>742</v>
      </c>
      <c r="D226" t="s">
        <v>743</v>
      </c>
      <c r="E226">
        <v>70.180000000000007</v>
      </c>
      <c r="F226">
        <v>151494.35</v>
      </c>
      <c r="G226">
        <v>0</v>
      </c>
      <c r="H226">
        <v>0</v>
      </c>
      <c r="I226">
        <v>151494.35</v>
      </c>
      <c r="J226">
        <v>0</v>
      </c>
      <c r="K226">
        <v>151.49</v>
      </c>
      <c r="L226">
        <v>22.72</v>
      </c>
      <c r="M226">
        <v>3</v>
      </c>
      <c r="N226">
        <v>177.21</v>
      </c>
    </row>
    <row r="227" spans="1:14" x14ac:dyDescent="0.15">
      <c r="A227" t="s">
        <v>744</v>
      </c>
      <c r="B227" t="s">
        <v>745</v>
      </c>
      <c r="C227" t="s">
        <v>328</v>
      </c>
      <c r="D227" t="s">
        <v>53</v>
      </c>
      <c r="E227">
        <v>5.98</v>
      </c>
      <c r="F227">
        <v>8728.83</v>
      </c>
      <c r="G227">
        <v>0</v>
      </c>
      <c r="H227">
        <v>0</v>
      </c>
      <c r="I227">
        <v>8728.83</v>
      </c>
      <c r="J227">
        <v>0</v>
      </c>
      <c r="K227">
        <v>8.73</v>
      </c>
      <c r="L227">
        <v>1.31</v>
      </c>
      <c r="M227">
        <v>3</v>
      </c>
      <c r="N227">
        <v>13.040000000000001</v>
      </c>
    </row>
    <row r="228" spans="1:14" x14ac:dyDescent="0.15">
      <c r="A228" t="s">
        <v>746</v>
      </c>
      <c r="B228" t="s">
        <v>747</v>
      </c>
      <c r="C228" t="s">
        <v>748</v>
      </c>
      <c r="D228" t="s">
        <v>749</v>
      </c>
      <c r="E228">
        <v>2.2799999999999998</v>
      </c>
      <c r="F228">
        <v>6826.1</v>
      </c>
      <c r="G228">
        <v>0</v>
      </c>
      <c r="H228">
        <v>0</v>
      </c>
      <c r="I228">
        <v>6826.1</v>
      </c>
      <c r="J228">
        <v>6826.1</v>
      </c>
      <c r="K228">
        <v>0</v>
      </c>
      <c r="L228">
        <v>1.02</v>
      </c>
      <c r="M228">
        <v>3</v>
      </c>
      <c r="N228">
        <v>4.0199999999999996</v>
      </c>
    </row>
    <row r="229" spans="1:14" x14ac:dyDescent="0.15">
      <c r="A229" t="s">
        <v>750</v>
      </c>
      <c r="B229" t="s">
        <v>751</v>
      </c>
      <c r="C229" t="s">
        <v>752</v>
      </c>
      <c r="D229" t="s">
        <v>753</v>
      </c>
      <c r="E229">
        <v>5.9116</v>
      </c>
      <c r="F229">
        <v>16084.34</v>
      </c>
      <c r="G229">
        <v>0</v>
      </c>
      <c r="H229">
        <v>0</v>
      </c>
      <c r="I229">
        <v>16084.34</v>
      </c>
      <c r="J229">
        <v>16084.34</v>
      </c>
      <c r="K229">
        <v>0</v>
      </c>
      <c r="L229">
        <v>0</v>
      </c>
      <c r="M229">
        <v>0</v>
      </c>
      <c r="N229">
        <v>0</v>
      </c>
    </row>
    <row r="230" spans="1:14" x14ac:dyDescent="0.15">
      <c r="A230" t="s">
        <v>754</v>
      </c>
      <c r="B230" t="s">
        <v>755</v>
      </c>
      <c r="C230" t="s">
        <v>756</v>
      </c>
      <c r="D230" t="s">
        <v>53</v>
      </c>
      <c r="E230">
        <v>28</v>
      </c>
      <c r="F230">
        <v>46088.590000000004</v>
      </c>
      <c r="G230">
        <v>0</v>
      </c>
      <c r="H230">
        <v>0</v>
      </c>
      <c r="I230">
        <v>46088.590000000004</v>
      </c>
      <c r="J230">
        <v>0</v>
      </c>
      <c r="K230">
        <v>46.09</v>
      </c>
      <c r="L230">
        <v>6.91</v>
      </c>
      <c r="M230">
        <v>3</v>
      </c>
      <c r="N230">
        <v>56</v>
      </c>
    </row>
    <row r="231" spans="1:14" x14ac:dyDescent="0.15">
      <c r="A231" t="s">
        <v>757</v>
      </c>
      <c r="B231" t="s">
        <v>758</v>
      </c>
      <c r="C231" t="s">
        <v>759</v>
      </c>
      <c r="D231" t="s">
        <v>53</v>
      </c>
      <c r="E231">
        <v>3.5</v>
      </c>
      <c r="F231">
        <v>5239.54</v>
      </c>
      <c r="G231">
        <v>0</v>
      </c>
      <c r="H231">
        <v>0</v>
      </c>
      <c r="I231">
        <v>5239.54</v>
      </c>
      <c r="J231">
        <v>0</v>
      </c>
      <c r="K231">
        <v>5.24</v>
      </c>
      <c r="L231">
        <v>0.79</v>
      </c>
      <c r="M231">
        <v>3</v>
      </c>
      <c r="N231">
        <v>9.0299999999999994</v>
      </c>
    </row>
    <row r="232" spans="1:14" x14ac:dyDescent="0.15">
      <c r="A232" t="s">
        <v>760</v>
      </c>
      <c r="B232" t="s">
        <v>761</v>
      </c>
      <c r="C232" t="s">
        <v>762</v>
      </c>
      <c r="D232" t="s">
        <v>53</v>
      </c>
      <c r="E232">
        <v>2.5495999999999999</v>
      </c>
      <c r="F232">
        <v>5367.84</v>
      </c>
      <c r="G232">
        <v>0</v>
      </c>
      <c r="H232">
        <v>0</v>
      </c>
      <c r="I232">
        <v>5367.84</v>
      </c>
      <c r="J232">
        <v>5367.84</v>
      </c>
      <c r="K232">
        <v>0</v>
      </c>
      <c r="L232">
        <v>0.81</v>
      </c>
      <c r="M232">
        <v>3</v>
      </c>
      <c r="N232">
        <v>3.81</v>
      </c>
    </row>
    <row r="233" spans="1:14" x14ac:dyDescent="0.15">
      <c r="A233" t="s">
        <v>763</v>
      </c>
      <c r="B233" t="s">
        <v>764</v>
      </c>
      <c r="C233" t="s">
        <v>765</v>
      </c>
      <c r="D233" t="s">
        <v>53</v>
      </c>
      <c r="E233">
        <v>8.7400000000000005E-2</v>
      </c>
      <c r="F233">
        <v>309.72000000000003</v>
      </c>
      <c r="G233">
        <v>74</v>
      </c>
      <c r="H233">
        <v>10388.68</v>
      </c>
      <c r="I233">
        <v>10698.39</v>
      </c>
      <c r="J233">
        <v>10698.39</v>
      </c>
      <c r="K233">
        <v>0</v>
      </c>
      <c r="L233">
        <v>0</v>
      </c>
      <c r="M233">
        <v>0</v>
      </c>
      <c r="N233">
        <v>0</v>
      </c>
    </row>
    <row r="234" spans="1:14" x14ac:dyDescent="0.15">
      <c r="A234" t="s">
        <v>766</v>
      </c>
      <c r="B234" t="s">
        <v>767</v>
      </c>
      <c r="C234" t="s">
        <v>222</v>
      </c>
      <c r="D234" t="s">
        <v>53</v>
      </c>
      <c r="E234">
        <v>4.5</v>
      </c>
      <c r="F234">
        <v>6736.56</v>
      </c>
      <c r="G234">
        <v>0</v>
      </c>
      <c r="H234">
        <v>0</v>
      </c>
      <c r="I234">
        <v>6736.56</v>
      </c>
      <c r="J234">
        <v>0</v>
      </c>
      <c r="K234">
        <v>6.74</v>
      </c>
      <c r="L234">
        <v>1.01</v>
      </c>
      <c r="M234">
        <v>3</v>
      </c>
      <c r="N234">
        <v>10.75</v>
      </c>
    </row>
    <row r="235" spans="1:14" x14ac:dyDescent="0.15">
      <c r="A235" t="s">
        <v>768</v>
      </c>
      <c r="B235" t="s">
        <v>769</v>
      </c>
      <c r="C235" t="s">
        <v>770</v>
      </c>
      <c r="D235" t="s">
        <v>53</v>
      </c>
      <c r="E235">
        <v>0.1462</v>
      </c>
      <c r="F235">
        <v>547.29999999999995</v>
      </c>
      <c r="G235">
        <v>0</v>
      </c>
      <c r="H235">
        <v>0</v>
      </c>
      <c r="I235">
        <v>547.29999999999995</v>
      </c>
      <c r="J235">
        <v>547.29999999999995</v>
      </c>
      <c r="K235">
        <v>0</v>
      </c>
      <c r="L235">
        <v>0.08</v>
      </c>
      <c r="M235">
        <v>3</v>
      </c>
      <c r="N235">
        <v>3.08</v>
      </c>
    </row>
    <row r="236" spans="1:14" x14ac:dyDescent="0.15">
      <c r="A236" t="s">
        <v>771</v>
      </c>
      <c r="B236" t="s">
        <v>772</v>
      </c>
      <c r="C236" t="s">
        <v>686</v>
      </c>
      <c r="D236" t="s">
        <v>53</v>
      </c>
      <c r="E236">
        <v>35</v>
      </c>
      <c r="F236">
        <v>58488.06</v>
      </c>
      <c r="G236">
        <v>0</v>
      </c>
      <c r="H236">
        <v>0</v>
      </c>
      <c r="I236">
        <v>58488.06</v>
      </c>
      <c r="J236">
        <v>0</v>
      </c>
      <c r="K236">
        <v>58.49</v>
      </c>
      <c r="L236">
        <v>8.77</v>
      </c>
      <c r="M236">
        <v>3</v>
      </c>
      <c r="N236">
        <v>70.260000000000005</v>
      </c>
    </row>
    <row r="237" spans="1:14" x14ac:dyDescent="0.15">
      <c r="A237" t="s">
        <v>773</v>
      </c>
      <c r="B237" t="s">
        <v>774</v>
      </c>
      <c r="C237" t="s">
        <v>222</v>
      </c>
      <c r="D237" t="s">
        <v>53</v>
      </c>
      <c r="E237">
        <v>52.6</v>
      </c>
      <c r="F237">
        <v>88262.86</v>
      </c>
      <c r="G237">
        <v>0</v>
      </c>
      <c r="H237">
        <v>0</v>
      </c>
      <c r="I237">
        <v>88262.86</v>
      </c>
      <c r="J237">
        <v>0</v>
      </c>
      <c r="K237">
        <v>88.26</v>
      </c>
      <c r="L237">
        <v>13.24</v>
      </c>
      <c r="M237">
        <v>3</v>
      </c>
      <c r="N237">
        <v>104.5</v>
      </c>
    </row>
    <row r="238" spans="1:14" x14ac:dyDescent="0.15">
      <c r="A238" t="s">
        <v>775</v>
      </c>
      <c r="B238" t="s">
        <v>776</v>
      </c>
      <c r="C238" t="s">
        <v>777</v>
      </c>
      <c r="D238" t="s">
        <v>53</v>
      </c>
      <c r="E238">
        <v>18.399999999999999</v>
      </c>
      <c r="F238">
        <v>14759.04</v>
      </c>
      <c r="G238">
        <v>0</v>
      </c>
      <c r="H238">
        <v>0</v>
      </c>
      <c r="I238">
        <v>14759.04</v>
      </c>
      <c r="J238">
        <v>0</v>
      </c>
      <c r="K238">
        <v>14.76</v>
      </c>
      <c r="L238">
        <v>2.21</v>
      </c>
      <c r="M238">
        <v>3</v>
      </c>
      <c r="N238">
        <v>19.97</v>
      </c>
    </row>
    <row r="239" spans="1:14" x14ac:dyDescent="0.15">
      <c r="A239" t="s">
        <v>778</v>
      </c>
      <c r="B239" t="s">
        <v>779</v>
      </c>
      <c r="C239" t="s">
        <v>780</v>
      </c>
      <c r="D239" t="s">
        <v>53</v>
      </c>
      <c r="E239">
        <v>27.25</v>
      </c>
      <c r="F239">
        <v>51891.15</v>
      </c>
      <c r="G239">
        <v>0</v>
      </c>
      <c r="H239">
        <v>0</v>
      </c>
      <c r="I239">
        <v>51891.15</v>
      </c>
      <c r="J239">
        <v>0</v>
      </c>
      <c r="K239">
        <v>51.89</v>
      </c>
      <c r="L239">
        <v>7.78</v>
      </c>
      <c r="M239">
        <v>3</v>
      </c>
      <c r="N239">
        <v>62.67</v>
      </c>
    </row>
    <row r="240" spans="1:14" x14ac:dyDescent="0.15">
      <c r="A240" t="s">
        <v>781</v>
      </c>
      <c r="B240" t="s">
        <v>782</v>
      </c>
      <c r="C240" t="s">
        <v>783</v>
      </c>
      <c r="D240" t="s">
        <v>53</v>
      </c>
      <c r="E240">
        <v>3.2600000000000002</v>
      </c>
      <c r="F240">
        <v>6302.7</v>
      </c>
      <c r="G240">
        <v>0</v>
      </c>
      <c r="H240">
        <v>0</v>
      </c>
      <c r="I240">
        <v>6302.7</v>
      </c>
      <c r="J240">
        <v>0</v>
      </c>
      <c r="K240">
        <v>6.3</v>
      </c>
      <c r="L240">
        <v>0.95000000000000007</v>
      </c>
      <c r="M240">
        <v>3</v>
      </c>
      <c r="N240">
        <v>10.25</v>
      </c>
    </row>
    <row r="241" spans="1:14" x14ac:dyDescent="0.15">
      <c r="A241" t="s">
        <v>784</v>
      </c>
      <c r="B241" t="s">
        <v>785</v>
      </c>
      <c r="C241" t="s">
        <v>786</v>
      </c>
      <c r="D241" t="s">
        <v>53</v>
      </c>
      <c r="E241">
        <v>15</v>
      </c>
      <c r="F241">
        <v>19395.189999999999</v>
      </c>
      <c r="G241">
        <v>0</v>
      </c>
      <c r="H241">
        <v>0</v>
      </c>
      <c r="I241">
        <v>19395.189999999999</v>
      </c>
      <c r="J241">
        <v>0</v>
      </c>
      <c r="K241">
        <v>19.399999999999999</v>
      </c>
      <c r="L241">
        <v>2.91</v>
      </c>
      <c r="M241">
        <v>3</v>
      </c>
      <c r="N241">
        <v>25.310000000000002</v>
      </c>
    </row>
    <row r="242" spans="1:14" x14ac:dyDescent="0.15">
      <c r="A242" t="s">
        <v>787</v>
      </c>
      <c r="B242" t="s">
        <v>788</v>
      </c>
      <c r="C242" t="s">
        <v>789</v>
      </c>
      <c r="D242" t="s">
        <v>53</v>
      </c>
      <c r="E242">
        <v>11.4</v>
      </c>
      <c r="F242">
        <v>16082</v>
      </c>
      <c r="G242">
        <v>0</v>
      </c>
      <c r="H242">
        <v>0</v>
      </c>
      <c r="I242">
        <v>16082</v>
      </c>
      <c r="J242">
        <v>0</v>
      </c>
      <c r="K242">
        <v>16.079999999999998</v>
      </c>
      <c r="L242">
        <v>2.41</v>
      </c>
      <c r="M242">
        <v>3</v>
      </c>
      <c r="N242">
        <v>21.490000000000002</v>
      </c>
    </row>
    <row r="243" spans="1:14" x14ac:dyDescent="0.15">
      <c r="A243" t="s">
        <v>790</v>
      </c>
      <c r="B243" t="s">
        <v>791</v>
      </c>
      <c r="C243" t="s">
        <v>792</v>
      </c>
      <c r="D243" t="s">
        <v>53</v>
      </c>
      <c r="E243">
        <v>11.571999999999999</v>
      </c>
      <c r="F243">
        <v>28477.13</v>
      </c>
      <c r="G243">
        <v>0</v>
      </c>
      <c r="H243">
        <v>0</v>
      </c>
      <c r="I243">
        <v>28477.13</v>
      </c>
      <c r="J243">
        <v>0</v>
      </c>
      <c r="K243">
        <v>28.48</v>
      </c>
      <c r="L243">
        <v>4.2699999999999996</v>
      </c>
      <c r="M243">
        <v>3</v>
      </c>
      <c r="N243">
        <v>35.75</v>
      </c>
    </row>
    <row r="244" spans="1:14" x14ac:dyDescent="0.15">
      <c r="A244" t="s">
        <v>793</v>
      </c>
      <c r="B244" t="s">
        <v>794</v>
      </c>
      <c r="C244" t="s">
        <v>795</v>
      </c>
      <c r="D244" t="s">
        <v>53</v>
      </c>
      <c r="E244">
        <v>2.7014</v>
      </c>
      <c r="F244">
        <v>7058.63</v>
      </c>
      <c r="G244">
        <v>0</v>
      </c>
      <c r="H244">
        <v>0</v>
      </c>
      <c r="I244">
        <v>7058.63</v>
      </c>
      <c r="J244">
        <v>0</v>
      </c>
      <c r="K244">
        <v>7.0600000000000005</v>
      </c>
      <c r="L244">
        <v>1.06</v>
      </c>
      <c r="M244">
        <v>3</v>
      </c>
      <c r="N244">
        <v>11.120000000000001</v>
      </c>
    </row>
    <row r="245" spans="1:14" x14ac:dyDescent="0.15">
      <c r="A245" t="s">
        <v>796</v>
      </c>
      <c r="B245" t="s">
        <v>797</v>
      </c>
      <c r="C245" t="s">
        <v>542</v>
      </c>
      <c r="D245" t="s">
        <v>53</v>
      </c>
      <c r="E245">
        <v>22.5</v>
      </c>
      <c r="F245">
        <v>30846.66</v>
      </c>
      <c r="G245">
        <v>0</v>
      </c>
      <c r="H245">
        <v>0</v>
      </c>
      <c r="I245">
        <v>30846.66</v>
      </c>
      <c r="J245">
        <v>0</v>
      </c>
      <c r="K245">
        <v>30.85</v>
      </c>
      <c r="L245">
        <v>4.63</v>
      </c>
      <c r="M245">
        <v>3</v>
      </c>
      <c r="N245">
        <v>38.479999999999997</v>
      </c>
    </row>
    <row r="246" spans="1:14" x14ac:dyDescent="0.15">
      <c r="A246" t="s">
        <v>798</v>
      </c>
      <c r="B246" t="s">
        <v>799</v>
      </c>
      <c r="C246" t="s">
        <v>599</v>
      </c>
      <c r="D246" t="s">
        <v>53</v>
      </c>
      <c r="E246">
        <v>26</v>
      </c>
      <c r="F246">
        <v>40825.99</v>
      </c>
      <c r="G246">
        <v>0</v>
      </c>
      <c r="H246">
        <v>0</v>
      </c>
      <c r="I246">
        <v>40825.99</v>
      </c>
      <c r="J246">
        <v>0</v>
      </c>
      <c r="K246">
        <v>40.83</v>
      </c>
      <c r="L246">
        <v>6.12</v>
      </c>
      <c r="M246">
        <v>3</v>
      </c>
      <c r="N246">
        <v>49.95</v>
      </c>
    </row>
    <row r="247" spans="1:14" x14ac:dyDescent="0.15">
      <c r="A247" t="s">
        <v>800</v>
      </c>
      <c r="B247" t="s">
        <v>801</v>
      </c>
      <c r="C247" t="s">
        <v>802</v>
      </c>
      <c r="D247" t="s">
        <v>53</v>
      </c>
      <c r="E247">
        <v>26.53</v>
      </c>
      <c r="F247">
        <v>41896.339999999997</v>
      </c>
      <c r="G247">
        <v>0</v>
      </c>
      <c r="H247">
        <v>0</v>
      </c>
      <c r="I247">
        <v>41896.339999999997</v>
      </c>
      <c r="J247">
        <v>0</v>
      </c>
      <c r="K247">
        <v>41.9</v>
      </c>
      <c r="L247">
        <v>6.28</v>
      </c>
      <c r="M247">
        <v>3</v>
      </c>
      <c r="N247">
        <v>51.18</v>
      </c>
    </row>
    <row r="248" spans="1:14" x14ac:dyDescent="0.15">
      <c r="A248" t="s">
        <v>803</v>
      </c>
      <c r="B248" t="s">
        <v>804</v>
      </c>
      <c r="C248" t="s">
        <v>805</v>
      </c>
      <c r="D248" t="s">
        <v>53</v>
      </c>
      <c r="E248">
        <v>6.69</v>
      </c>
      <c r="F248">
        <v>12547.45</v>
      </c>
      <c r="G248">
        <v>0</v>
      </c>
      <c r="H248">
        <v>0</v>
      </c>
      <c r="I248">
        <v>12547.45</v>
      </c>
      <c r="J248">
        <v>0</v>
      </c>
      <c r="K248">
        <v>12.55</v>
      </c>
      <c r="L248">
        <v>1.8800000000000001</v>
      </c>
      <c r="M248">
        <v>3</v>
      </c>
      <c r="N248">
        <v>17.43</v>
      </c>
    </row>
    <row r="249" spans="1:14" x14ac:dyDescent="0.15">
      <c r="A249" t="s">
        <v>806</v>
      </c>
      <c r="B249" t="s">
        <v>807</v>
      </c>
      <c r="C249" t="s">
        <v>323</v>
      </c>
      <c r="D249" t="s">
        <v>53</v>
      </c>
      <c r="E249">
        <v>22.8</v>
      </c>
      <c r="F249">
        <v>31257.95</v>
      </c>
      <c r="G249">
        <v>0</v>
      </c>
      <c r="H249">
        <v>0</v>
      </c>
      <c r="I249">
        <v>31257.95</v>
      </c>
      <c r="J249">
        <v>31257.95</v>
      </c>
      <c r="K249">
        <v>0</v>
      </c>
      <c r="L249">
        <v>4.6900000000000004</v>
      </c>
      <c r="M249">
        <v>3</v>
      </c>
      <c r="N249">
        <v>7.69</v>
      </c>
    </row>
    <row r="250" spans="1:14" x14ac:dyDescent="0.15">
      <c r="A250" t="s">
        <v>808</v>
      </c>
      <c r="B250" t="s">
        <v>809</v>
      </c>
      <c r="C250" t="s">
        <v>810</v>
      </c>
      <c r="D250" t="s">
        <v>53</v>
      </c>
      <c r="E250">
        <v>6.92</v>
      </c>
      <c r="F250">
        <v>12229.29</v>
      </c>
      <c r="G250">
        <v>0</v>
      </c>
      <c r="H250">
        <v>0</v>
      </c>
      <c r="I250">
        <v>12229.29</v>
      </c>
      <c r="J250">
        <v>0</v>
      </c>
      <c r="K250">
        <v>12.23</v>
      </c>
      <c r="L250">
        <v>1.83</v>
      </c>
      <c r="M250">
        <v>3</v>
      </c>
      <c r="N250">
        <v>17.059999999999999</v>
      </c>
    </row>
    <row r="251" spans="1:14" x14ac:dyDescent="0.15">
      <c r="A251" t="s">
        <v>811</v>
      </c>
      <c r="B251" t="s">
        <v>812</v>
      </c>
      <c r="C251" t="s">
        <v>323</v>
      </c>
      <c r="D251" t="s">
        <v>53</v>
      </c>
      <c r="E251">
        <v>6.99</v>
      </c>
      <c r="F251">
        <v>5398.38</v>
      </c>
      <c r="G251">
        <v>0</v>
      </c>
      <c r="H251">
        <v>0</v>
      </c>
      <c r="I251">
        <v>5398.38</v>
      </c>
      <c r="J251">
        <v>5398.38</v>
      </c>
      <c r="K251">
        <v>0</v>
      </c>
      <c r="L251">
        <v>0.81</v>
      </c>
      <c r="M251">
        <v>3</v>
      </c>
      <c r="N251">
        <v>3.81</v>
      </c>
    </row>
    <row r="252" spans="1:14" x14ac:dyDescent="0.15">
      <c r="A252" t="s">
        <v>813</v>
      </c>
      <c r="B252" t="s">
        <v>814</v>
      </c>
      <c r="C252" t="s">
        <v>356</v>
      </c>
      <c r="D252" t="s">
        <v>53</v>
      </c>
      <c r="E252">
        <v>2.6</v>
      </c>
      <c r="F252">
        <v>7003.79</v>
      </c>
      <c r="G252">
        <v>0</v>
      </c>
      <c r="H252">
        <v>0</v>
      </c>
      <c r="I252">
        <v>7003.79</v>
      </c>
      <c r="J252">
        <v>0</v>
      </c>
      <c r="K252">
        <v>7</v>
      </c>
      <c r="L252">
        <v>1.05</v>
      </c>
      <c r="M252">
        <v>3</v>
      </c>
      <c r="N252">
        <v>11.05</v>
      </c>
    </row>
    <row r="253" spans="1:14" x14ac:dyDescent="0.15">
      <c r="A253" t="s">
        <v>815</v>
      </c>
      <c r="B253" t="s">
        <v>816</v>
      </c>
      <c r="C253" t="s">
        <v>817</v>
      </c>
      <c r="D253" t="s">
        <v>53</v>
      </c>
      <c r="E253">
        <v>10</v>
      </c>
      <c r="F253">
        <v>17192.57</v>
      </c>
      <c r="G253">
        <v>0</v>
      </c>
      <c r="H253">
        <v>0</v>
      </c>
      <c r="I253">
        <v>17192.57</v>
      </c>
      <c r="J253">
        <v>0</v>
      </c>
      <c r="K253">
        <v>17.190000000000001</v>
      </c>
      <c r="L253">
        <v>2.58</v>
      </c>
      <c r="M253">
        <v>3</v>
      </c>
      <c r="N253">
        <v>22.77</v>
      </c>
    </row>
    <row r="254" spans="1:14" x14ac:dyDescent="0.15">
      <c r="A254" t="s">
        <v>818</v>
      </c>
      <c r="B254" t="s">
        <v>819</v>
      </c>
      <c r="C254" t="s">
        <v>820</v>
      </c>
      <c r="D254" t="s">
        <v>53</v>
      </c>
      <c r="E254">
        <v>38.700000000000003</v>
      </c>
      <c r="F254">
        <v>63701.020000000004</v>
      </c>
      <c r="G254">
        <v>0</v>
      </c>
      <c r="H254">
        <v>0</v>
      </c>
      <c r="I254">
        <v>63701.020000000004</v>
      </c>
      <c r="J254">
        <v>0</v>
      </c>
      <c r="K254">
        <v>63.7</v>
      </c>
      <c r="L254">
        <v>9.56</v>
      </c>
      <c r="M254">
        <v>3</v>
      </c>
      <c r="N254">
        <v>76.260000000000005</v>
      </c>
    </row>
    <row r="255" spans="1:14" x14ac:dyDescent="0.15">
      <c r="A255" t="s">
        <v>821</v>
      </c>
      <c r="B255" t="s">
        <v>822</v>
      </c>
      <c r="C255" t="s">
        <v>823</v>
      </c>
      <c r="D255" t="s">
        <v>53</v>
      </c>
      <c r="E255">
        <v>9.1999999999999993</v>
      </c>
      <c r="F255">
        <v>17255.09</v>
      </c>
      <c r="G255">
        <v>0</v>
      </c>
      <c r="H255">
        <v>0</v>
      </c>
      <c r="I255">
        <v>17255.09</v>
      </c>
      <c r="J255">
        <v>0</v>
      </c>
      <c r="K255">
        <v>17.260000000000002</v>
      </c>
      <c r="L255">
        <v>2.59</v>
      </c>
      <c r="M255">
        <v>3</v>
      </c>
      <c r="N255">
        <v>22.85</v>
      </c>
    </row>
    <row r="256" spans="1:14" x14ac:dyDescent="0.15">
      <c r="A256" t="s">
        <v>824</v>
      </c>
      <c r="B256" t="s">
        <v>825</v>
      </c>
      <c r="C256" t="s">
        <v>826</v>
      </c>
      <c r="D256" t="s">
        <v>53</v>
      </c>
      <c r="E256">
        <v>84.999499999999998</v>
      </c>
      <c r="F256">
        <v>138727.54</v>
      </c>
      <c r="G256">
        <v>32</v>
      </c>
      <c r="H256">
        <v>5440.49</v>
      </c>
      <c r="I256">
        <v>144168.03</v>
      </c>
      <c r="J256">
        <v>144168.03</v>
      </c>
      <c r="K256">
        <v>0</v>
      </c>
      <c r="L256">
        <v>21.63</v>
      </c>
      <c r="M256">
        <v>3</v>
      </c>
      <c r="N256">
        <v>24.63</v>
      </c>
    </row>
    <row r="257" spans="1:14" x14ac:dyDescent="0.15">
      <c r="A257" t="s">
        <v>827</v>
      </c>
      <c r="B257" t="s">
        <v>828</v>
      </c>
      <c r="C257" t="s">
        <v>829</v>
      </c>
      <c r="D257" t="s">
        <v>53</v>
      </c>
      <c r="E257">
        <v>2.58</v>
      </c>
      <c r="F257">
        <v>5562.1900000000005</v>
      </c>
      <c r="G257">
        <v>0</v>
      </c>
      <c r="H257">
        <v>0</v>
      </c>
      <c r="I257">
        <v>5562.1900000000005</v>
      </c>
      <c r="J257">
        <v>5562.1900000000005</v>
      </c>
      <c r="K257">
        <v>0</v>
      </c>
      <c r="L257">
        <v>0.83000000000000007</v>
      </c>
      <c r="M257">
        <v>3</v>
      </c>
      <c r="N257">
        <v>3.83</v>
      </c>
    </row>
    <row r="258" spans="1:14" x14ac:dyDescent="0.15">
      <c r="A258" t="s">
        <v>830</v>
      </c>
      <c r="B258" t="s">
        <v>831</v>
      </c>
      <c r="C258" t="s">
        <v>832</v>
      </c>
      <c r="D258" t="s">
        <v>53</v>
      </c>
      <c r="E258">
        <v>4.8</v>
      </c>
      <c r="F258">
        <v>9712.75</v>
      </c>
      <c r="G258">
        <v>0</v>
      </c>
      <c r="H258">
        <v>0</v>
      </c>
      <c r="I258">
        <v>9712.75</v>
      </c>
      <c r="J258">
        <v>0</v>
      </c>
      <c r="K258">
        <v>9.7100000000000009</v>
      </c>
      <c r="L258">
        <v>1.46</v>
      </c>
      <c r="M258">
        <v>3</v>
      </c>
      <c r="N258">
        <v>14.17</v>
      </c>
    </row>
    <row r="259" spans="1:14" x14ac:dyDescent="0.15">
      <c r="A259" t="s">
        <v>833</v>
      </c>
      <c r="B259" t="s">
        <v>834</v>
      </c>
      <c r="C259" t="s">
        <v>212</v>
      </c>
      <c r="D259" t="s">
        <v>53</v>
      </c>
      <c r="E259">
        <v>35.11</v>
      </c>
      <c r="F259">
        <v>45388.840000000004</v>
      </c>
      <c r="G259">
        <v>0</v>
      </c>
      <c r="H259">
        <v>0</v>
      </c>
      <c r="I259">
        <v>45388.840000000004</v>
      </c>
      <c r="J259">
        <v>0</v>
      </c>
      <c r="K259">
        <v>45.39</v>
      </c>
      <c r="L259">
        <v>6.8100000000000005</v>
      </c>
      <c r="M259">
        <v>3</v>
      </c>
      <c r="N259">
        <v>55.2</v>
      </c>
    </row>
    <row r="260" spans="1:14" x14ac:dyDescent="0.15">
      <c r="A260" t="s">
        <v>835</v>
      </c>
      <c r="B260" t="s">
        <v>836</v>
      </c>
      <c r="C260" t="s">
        <v>837</v>
      </c>
      <c r="D260" t="s">
        <v>37</v>
      </c>
      <c r="E260">
        <v>1.75</v>
      </c>
      <c r="F260">
        <v>3573.7000000000003</v>
      </c>
      <c r="G260">
        <v>0</v>
      </c>
      <c r="H260">
        <v>0</v>
      </c>
      <c r="I260">
        <v>3573.7000000000003</v>
      </c>
      <c r="J260">
        <v>3573.7000000000003</v>
      </c>
      <c r="K260">
        <v>0</v>
      </c>
      <c r="L260">
        <v>0.54</v>
      </c>
      <c r="M260">
        <v>3</v>
      </c>
      <c r="N260">
        <v>3.54</v>
      </c>
    </row>
    <row r="261" spans="1:14" x14ac:dyDescent="0.15">
      <c r="A261" t="s">
        <v>838</v>
      </c>
      <c r="B261" t="s">
        <v>839</v>
      </c>
      <c r="C261" t="s">
        <v>840</v>
      </c>
      <c r="D261" t="s">
        <v>53</v>
      </c>
      <c r="E261">
        <v>28.227699999999999</v>
      </c>
      <c r="F261">
        <v>58934.37</v>
      </c>
      <c r="G261">
        <v>0</v>
      </c>
      <c r="H261">
        <v>0</v>
      </c>
      <c r="I261">
        <v>58934.37</v>
      </c>
      <c r="J261">
        <v>0</v>
      </c>
      <c r="K261">
        <v>58.93</v>
      </c>
      <c r="L261">
        <v>8.84</v>
      </c>
      <c r="M261">
        <v>3</v>
      </c>
      <c r="N261">
        <v>70.77</v>
      </c>
    </row>
    <row r="262" spans="1:14" x14ac:dyDescent="0.15">
      <c r="A262" t="s">
        <v>841</v>
      </c>
      <c r="B262" t="s">
        <v>842</v>
      </c>
      <c r="C262" t="s">
        <v>222</v>
      </c>
      <c r="D262" t="s">
        <v>53</v>
      </c>
      <c r="E262">
        <v>37.6</v>
      </c>
      <c r="F262">
        <v>82543.63</v>
      </c>
      <c r="G262">
        <v>0</v>
      </c>
      <c r="H262">
        <v>0</v>
      </c>
      <c r="I262">
        <v>82543.63</v>
      </c>
      <c r="J262">
        <v>0</v>
      </c>
      <c r="K262">
        <v>82.54</v>
      </c>
      <c r="L262">
        <v>12.38</v>
      </c>
      <c r="M262">
        <v>3</v>
      </c>
      <c r="N262">
        <v>97.92</v>
      </c>
    </row>
    <row r="263" spans="1:14" x14ac:dyDescent="0.15">
      <c r="A263" t="s">
        <v>843</v>
      </c>
      <c r="B263" t="s">
        <v>844</v>
      </c>
      <c r="C263" t="s">
        <v>845</v>
      </c>
      <c r="D263" t="s">
        <v>53</v>
      </c>
      <c r="E263">
        <v>19.3</v>
      </c>
      <c r="F263">
        <v>24418.240000000002</v>
      </c>
      <c r="G263">
        <v>16</v>
      </c>
      <c r="H263">
        <v>3227.42</v>
      </c>
      <c r="I263">
        <v>27645.66</v>
      </c>
      <c r="J263">
        <v>27645.66</v>
      </c>
      <c r="K263">
        <v>0</v>
      </c>
      <c r="L263">
        <v>4.1500000000000004</v>
      </c>
      <c r="M263">
        <v>3</v>
      </c>
      <c r="N263">
        <v>7.15</v>
      </c>
    </row>
    <row r="264" spans="1:14" x14ac:dyDescent="0.15">
      <c r="A264" t="s">
        <v>846</v>
      </c>
      <c r="B264" t="s">
        <v>847</v>
      </c>
      <c r="C264" t="s">
        <v>848</v>
      </c>
      <c r="D264" t="s">
        <v>37</v>
      </c>
      <c r="E264">
        <v>5.7119999999999997</v>
      </c>
      <c r="F264">
        <v>14086.380000000001</v>
      </c>
      <c r="G264">
        <v>0</v>
      </c>
      <c r="H264">
        <v>0</v>
      </c>
      <c r="I264">
        <v>14086.380000000001</v>
      </c>
      <c r="J264">
        <v>0</v>
      </c>
      <c r="K264">
        <v>14.09</v>
      </c>
      <c r="L264">
        <v>2.11</v>
      </c>
      <c r="M264">
        <v>3</v>
      </c>
      <c r="N264">
        <v>19.2</v>
      </c>
    </row>
    <row r="265" spans="1:14" x14ac:dyDescent="0.15">
      <c r="A265" t="s">
        <v>849</v>
      </c>
      <c r="B265" t="s">
        <v>850</v>
      </c>
      <c r="C265" t="s">
        <v>789</v>
      </c>
      <c r="D265" t="s">
        <v>37</v>
      </c>
      <c r="E265">
        <v>1.3</v>
      </c>
      <c r="F265">
        <v>3752.14</v>
      </c>
      <c r="G265">
        <v>0</v>
      </c>
      <c r="H265">
        <v>0</v>
      </c>
      <c r="I265">
        <v>3752.14</v>
      </c>
      <c r="J265">
        <v>0</v>
      </c>
      <c r="K265">
        <v>3.75</v>
      </c>
      <c r="L265">
        <v>0.56000000000000005</v>
      </c>
      <c r="M265">
        <v>3</v>
      </c>
      <c r="N265">
        <v>7.3100000000000005</v>
      </c>
    </row>
    <row r="266" spans="1:14" x14ac:dyDescent="0.15">
      <c r="A266" t="s">
        <v>851</v>
      </c>
      <c r="B266" t="s">
        <v>852</v>
      </c>
      <c r="C266" t="s">
        <v>853</v>
      </c>
      <c r="D266" t="s">
        <v>37</v>
      </c>
      <c r="E266">
        <v>8.1603999999999992</v>
      </c>
      <c r="F266">
        <v>20124.38</v>
      </c>
      <c r="G266">
        <v>0</v>
      </c>
      <c r="H266">
        <v>0</v>
      </c>
      <c r="I266">
        <v>20124.38</v>
      </c>
      <c r="J266">
        <v>0</v>
      </c>
      <c r="K266">
        <v>20.12</v>
      </c>
      <c r="L266">
        <v>3.02</v>
      </c>
      <c r="M266">
        <v>3</v>
      </c>
      <c r="N266">
        <v>26.14</v>
      </c>
    </row>
    <row r="267" spans="1:14" x14ac:dyDescent="0.15">
      <c r="A267" t="s">
        <v>854</v>
      </c>
      <c r="B267" t="s">
        <v>855</v>
      </c>
      <c r="C267" t="s">
        <v>856</v>
      </c>
      <c r="D267" t="s">
        <v>37</v>
      </c>
      <c r="E267">
        <v>4.2</v>
      </c>
      <c r="F267">
        <v>10807.97</v>
      </c>
      <c r="G267">
        <v>0</v>
      </c>
      <c r="H267">
        <v>0</v>
      </c>
      <c r="I267">
        <v>10807.97</v>
      </c>
      <c r="J267">
        <v>0</v>
      </c>
      <c r="K267">
        <v>10.81</v>
      </c>
      <c r="L267">
        <v>1.62</v>
      </c>
      <c r="M267">
        <v>3</v>
      </c>
      <c r="N267">
        <v>15.43</v>
      </c>
    </row>
    <row r="268" spans="1:14" x14ac:dyDescent="0.15">
      <c r="A268" t="s">
        <v>857</v>
      </c>
      <c r="B268" t="s">
        <v>858</v>
      </c>
      <c r="C268" t="s">
        <v>742</v>
      </c>
      <c r="D268" t="s">
        <v>859</v>
      </c>
      <c r="E268">
        <v>65.900000000000006</v>
      </c>
      <c r="F268">
        <v>173931.09</v>
      </c>
      <c r="G268">
        <v>0</v>
      </c>
      <c r="H268">
        <v>0</v>
      </c>
      <c r="I268">
        <v>173931.09</v>
      </c>
      <c r="J268">
        <v>0</v>
      </c>
      <c r="K268">
        <v>173.93</v>
      </c>
      <c r="L268">
        <v>26.09</v>
      </c>
      <c r="M268">
        <v>3</v>
      </c>
      <c r="N268">
        <v>203.02</v>
      </c>
    </row>
    <row r="269" spans="1:14" x14ac:dyDescent="0.15">
      <c r="A269" t="s">
        <v>860</v>
      </c>
      <c r="B269" t="s">
        <v>861</v>
      </c>
      <c r="C269" t="s">
        <v>506</v>
      </c>
      <c r="D269" t="s">
        <v>37</v>
      </c>
      <c r="E269">
        <v>2.39</v>
      </c>
      <c r="F269">
        <v>6150.25</v>
      </c>
      <c r="G269">
        <v>0</v>
      </c>
      <c r="H269">
        <v>0</v>
      </c>
      <c r="I269">
        <v>6150.25</v>
      </c>
      <c r="J269">
        <v>0</v>
      </c>
      <c r="K269">
        <v>6.15</v>
      </c>
      <c r="L269">
        <v>0.92</v>
      </c>
      <c r="M269">
        <v>3</v>
      </c>
      <c r="N269">
        <v>10.07</v>
      </c>
    </row>
    <row r="270" spans="1:14" x14ac:dyDescent="0.15">
      <c r="A270" t="s">
        <v>862</v>
      </c>
      <c r="B270" t="s">
        <v>863</v>
      </c>
      <c r="C270" t="s">
        <v>864</v>
      </c>
      <c r="D270" t="s">
        <v>53</v>
      </c>
      <c r="E270">
        <v>2</v>
      </c>
      <c r="F270">
        <v>4297.5</v>
      </c>
      <c r="G270">
        <v>0</v>
      </c>
      <c r="H270">
        <v>0</v>
      </c>
      <c r="I270">
        <v>4297.5</v>
      </c>
      <c r="J270">
        <v>0</v>
      </c>
      <c r="K270">
        <v>4.3</v>
      </c>
      <c r="L270">
        <v>0.64</v>
      </c>
      <c r="M270">
        <v>3</v>
      </c>
      <c r="N270">
        <v>7.94</v>
      </c>
    </row>
    <row r="271" spans="1:14" x14ac:dyDescent="0.15">
      <c r="A271" t="s">
        <v>865</v>
      </c>
      <c r="B271" t="s">
        <v>866</v>
      </c>
      <c r="C271" t="s">
        <v>864</v>
      </c>
      <c r="D271" t="s">
        <v>53</v>
      </c>
      <c r="E271">
        <v>9.0939999999999994</v>
      </c>
      <c r="F271">
        <v>20963.12</v>
      </c>
      <c r="G271">
        <v>0</v>
      </c>
      <c r="H271">
        <v>0</v>
      </c>
      <c r="I271">
        <v>20963.12</v>
      </c>
      <c r="J271">
        <v>0</v>
      </c>
      <c r="K271">
        <v>20.96</v>
      </c>
      <c r="L271">
        <v>3.14</v>
      </c>
      <c r="M271">
        <v>3</v>
      </c>
      <c r="N271">
        <v>27.1</v>
      </c>
    </row>
    <row r="272" spans="1:14" x14ac:dyDescent="0.15">
      <c r="A272" t="s">
        <v>867</v>
      </c>
      <c r="B272" t="s">
        <v>868</v>
      </c>
      <c r="C272" t="s">
        <v>869</v>
      </c>
      <c r="D272" t="s">
        <v>37</v>
      </c>
      <c r="E272">
        <v>15.4</v>
      </c>
      <c r="F272">
        <v>35057.129999999997</v>
      </c>
      <c r="G272">
        <v>0</v>
      </c>
      <c r="H272">
        <v>0</v>
      </c>
      <c r="I272">
        <v>35057.129999999997</v>
      </c>
      <c r="J272">
        <v>0</v>
      </c>
      <c r="K272">
        <v>35.06</v>
      </c>
      <c r="L272">
        <v>5.26</v>
      </c>
      <c r="M272">
        <v>3</v>
      </c>
      <c r="N272">
        <v>43.32</v>
      </c>
    </row>
    <row r="273" spans="1:14" x14ac:dyDescent="0.15">
      <c r="A273" t="s">
        <v>870</v>
      </c>
      <c r="B273" t="s">
        <v>871</v>
      </c>
      <c r="C273" t="s">
        <v>218</v>
      </c>
      <c r="D273" t="s">
        <v>872</v>
      </c>
      <c r="E273">
        <v>3.6480000000000001</v>
      </c>
      <c r="F273">
        <v>7573.95</v>
      </c>
      <c r="G273">
        <v>0</v>
      </c>
      <c r="H273">
        <v>0</v>
      </c>
      <c r="I273">
        <v>7573.95</v>
      </c>
      <c r="J273">
        <v>0</v>
      </c>
      <c r="K273">
        <v>7.57</v>
      </c>
      <c r="L273">
        <v>1.1399999999999999</v>
      </c>
      <c r="M273">
        <v>3</v>
      </c>
      <c r="N273">
        <v>11.71</v>
      </c>
    </row>
    <row r="274" spans="1:14" x14ac:dyDescent="0.15">
      <c r="A274" t="s">
        <v>873</v>
      </c>
      <c r="B274" t="s">
        <v>874</v>
      </c>
      <c r="C274" t="s">
        <v>875</v>
      </c>
      <c r="D274" t="s">
        <v>53</v>
      </c>
      <c r="E274">
        <v>6.3049999999999997</v>
      </c>
      <c r="F274">
        <v>18748.419999999998</v>
      </c>
      <c r="G274">
        <v>0</v>
      </c>
      <c r="H274">
        <v>0</v>
      </c>
      <c r="I274">
        <v>18748.419999999998</v>
      </c>
      <c r="J274">
        <v>0</v>
      </c>
      <c r="K274">
        <v>18.75</v>
      </c>
      <c r="L274">
        <v>2.81</v>
      </c>
      <c r="M274">
        <v>3</v>
      </c>
      <c r="N274">
        <v>24.560000000000002</v>
      </c>
    </row>
    <row r="275" spans="1:14" x14ac:dyDescent="0.15">
      <c r="A275" t="s">
        <v>876</v>
      </c>
      <c r="B275" t="s">
        <v>877</v>
      </c>
      <c r="C275" t="s">
        <v>878</v>
      </c>
      <c r="D275" t="s">
        <v>53</v>
      </c>
      <c r="E275">
        <v>80.5</v>
      </c>
      <c r="F275">
        <v>147740.46</v>
      </c>
      <c r="G275">
        <v>0</v>
      </c>
      <c r="H275">
        <v>0</v>
      </c>
      <c r="I275">
        <v>147740.46</v>
      </c>
      <c r="J275">
        <v>0</v>
      </c>
      <c r="K275">
        <v>147.74</v>
      </c>
      <c r="L275">
        <v>22.16</v>
      </c>
      <c r="M275">
        <v>3</v>
      </c>
      <c r="N275">
        <v>172.9</v>
      </c>
    </row>
    <row r="276" spans="1:14" x14ac:dyDescent="0.15">
      <c r="A276" t="s">
        <v>879</v>
      </c>
      <c r="B276" t="s">
        <v>880</v>
      </c>
      <c r="C276" t="s">
        <v>881</v>
      </c>
      <c r="D276" t="s">
        <v>53</v>
      </c>
      <c r="E276">
        <v>8</v>
      </c>
      <c r="F276">
        <v>18830.87</v>
      </c>
      <c r="G276">
        <v>0</v>
      </c>
      <c r="H276">
        <v>0</v>
      </c>
      <c r="I276">
        <v>18830.87</v>
      </c>
      <c r="J276">
        <v>0</v>
      </c>
      <c r="K276">
        <v>18.829999999999998</v>
      </c>
      <c r="L276">
        <v>2.82</v>
      </c>
      <c r="M276">
        <v>3</v>
      </c>
      <c r="N276">
        <v>24.650000000000002</v>
      </c>
    </row>
    <row r="277" spans="1:14" x14ac:dyDescent="0.15">
      <c r="A277" t="s">
        <v>882</v>
      </c>
      <c r="B277" t="s">
        <v>883</v>
      </c>
      <c r="C277" t="s">
        <v>884</v>
      </c>
      <c r="D277" t="s">
        <v>53</v>
      </c>
      <c r="E277">
        <v>1.87</v>
      </c>
      <c r="F277">
        <v>2641.92</v>
      </c>
      <c r="G277">
        <v>0</v>
      </c>
      <c r="H277">
        <v>0</v>
      </c>
      <c r="I277">
        <v>2641.92</v>
      </c>
      <c r="J277">
        <v>2641.92</v>
      </c>
      <c r="K277">
        <v>0</v>
      </c>
      <c r="L277">
        <v>0.4</v>
      </c>
      <c r="M277">
        <v>3</v>
      </c>
      <c r="N277">
        <v>3.4</v>
      </c>
    </row>
    <row r="278" spans="1:14" x14ac:dyDescent="0.15">
      <c r="A278" t="s">
        <v>885</v>
      </c>
      <c r="B278" t="s">
        <v>886</v>
      </c>
      <c r="C278" t="s">
        <v>506</v>
      </c>
      <c r="D278" t="s">
        <v>53</v>
      </c>
      <c r="E278">
        <v>21.023499999999999</v>
      </c>
      <c r="F278">
        <v>53184.1</v>
      </c>
      <c r="G278">
        <v>0</v>
      </c>
      <c r="H278">
        <v>0</v>
      </c>
      <c r="I278">
        <v>53184.1</v>
      </c>
      <c r="J278">
        <v>20000</v>
      </c>
      <c r="K278">
        <v>33.18</v>
      </c>
      <c r="L278">
        <v>7.98</v>
      </c>
      <c r="M278">
        <v>3</v>
      </c>
      <c r="N278">
        <v>44.160000000000004</v>
      </c>
    </row>
    <row r="279" spans="1:14" x14ac:dyDescent="0.15">
      <c r="A279" t="s">
        <v>887</v>
      </c>
      <c r="B279" t="s">
        <v>888</v>
      </c>
      <c r="C279" t="s">
        <v>889</v>
      </c>
      <c r="D279" t="s">
        <v>53</v>
      </c>
      <c r="E279">
        <v>20</v>
      </c>
      <c r="F279">
        <v>27115.14</v>
      </c>
      <c r="G279">
        <v>0</v>
      </c>
      <c r="H279">
        <v>0</v>
      </c>
      <c r="I279">
        <v>27115.14</v>
      </c>
      <c r="J279">
        <v>0</v>
      </c>
      <c r="K279">
        <v>27.12</v>
      </c>
      <c r="L279">
        <v>4.07</v>
      </c>
      <c r="M279">
        <v>3</v>
      </c>
      <c r="N279">
        <v>34.19</v>
      </c>
    </row>
    <row r="280" spans="1:14" x14ac:dyDescent="0.15">
      <c r="A280" t="s">
        <v>890</v>
      </c>
      <c r="B280" t="s">
        <v>891</v>
      </c>
      <c r="C280" t="s">
        <v>892</v>
      </c>
      <c r="D280" t="s">
        <v>53</v>
      </c>
      <c r="E280">
        <v>17.28</v>
      </c>
      <c r="F280">
        <v>23427.48</v>
      </c>
      <c r="G280">
        <v>0</v>
      </c>
      <c r="H280">
        <v>0</v>
      </c>
      <c r="I280">
        <v>23427.48</v>
      </c>
      <c r="J280">
        <v>0</v>
      </c>
      <c r="K280">
        <v>23.43</v>
      </c>
      <c r="L280">
        <v>3.5100000000000002</v>
      </c>
      <c r="M280">
        <v>3</v>
      </c>
      <c r="N280">
        <v>29.94</v>
      </c>
    </row>
    <row r="281" spans="1:14" x14ac:dyDescent="0.15">
      <c r="A281" t="s">
        <v>893</v>
      </c>
      <c r="B281" t="s">
        <v>894</v>
      </c>
      <c r="C281" t="s">
        <v>892</v>
      </c>
      <c r="D281" t="s">
        <v>53</v>
      </c>
      <c r="E281">
        <v>26.87</v>
      </c>
      <c r="F281">
        <v>65935.03</v>
      </c>
      <c r="G281">
        <v>97</v>
      </c>
      <c r="H281">
        <v>32403.760000000002</v>
      </c>
      <c r="I281">
        <v>98338.790000000008</v>
      </c>
      <c r="J281">
        <v>0</v>
      </c>
      <c r="K281">
        <v>98.34</v>
      </c>
      <c r="L281">
        <v>14.75</v>
      </c>
      <c r="M281">
        <v>3</v>
      </c>
      <c r="N281">
        <v>116.09</v>
      </c>
    </row>
    <row r="282" spans="1:14" x14ac:dyDescent="0.15">
      <c r="A282" t="s">
        <v>895</v>
      </c>
      <c r="B282" t="s">
        <v>896</v>
      </c>
      <c r="C282" t="s">
        <v>897</v>
      </c>
      <c r="D282" t="s">
        <v>53</v>
      </c>
      <c r="E282">
        <v>0.1</v>
      </c>
      <c r="F282">
        <v>278.06</v>
      </c>
      <c r="G282">
        <v>0</v>
      </c>
      <c r="H282">
        <v>0</v>
      </c>
      <c r="I282">
        <v>278.06</v>
      </c>
      <c r="J282">
        <v>278.06</v>
      </c>
      <c r="K282">
        <v>0</v>
      </c>
      <c r="L282">
        <v>0.04</v>
      </c>
      <c r="M282">
        <v>3</v>
      </c>
      <c r="N282">
        <v>3.04</v>
      </c>
    </row>
    <row r="283" spans="1:14" x14ac:dyDescent="0.15">
      <c r="A283" t="s">
        <v>898</v>
      </c>
      <c r="B283" t="s">
        <v>899</v>
      </c>
      <c r="C283" t="s">
        <v>897</v>
      </c>
      <c r="D283" t="s">
        <v>53</v>
      </c>
      <c r="E283">
        <v>0.1575</v>
      </c>
      <c r="F283">
        <v>697.89</v>
      </c>
      <c r="G283">
        <v>0</v>
      </c>
      <c r="H283">
        <v>0</v>
      </c>
      <c r="I283">
        <v>697.89</v>
      </c>
      <c r="J283">
        <v>697.89</v>
      </c>
      <c r="K283">
        <v>0</v>
      </c>
      <c r="L283">
        <v>0.1</v>
      </c>
      <c r="M283">
        <v>3</v>
      </c>
      <c r="N283">
        <v>3.1</v>
      </c>
    </row>
    <row r="284" spans="1:14" x14ac:dyDescent="0.15">
      <c r="A284" t="s">
        <v>900</v>
      </c>
      <c r="B284" t="s">
        <v>901</v>
      </c>
      <c r="C284" t="s">
        <v>902</v>
      </c>
      <c r="D284" t="s">
        <v>53</v>
      </c>
      <c r="E284">
        <v>0.12</v>
      </c>
      <c r="F284">
        <v>596.77</v>
      </c>
      <c r="G284">
        <v>0</v>
      </c>
      <c r="H284">
        <v>0</v>
      </c>
      <c r="I284">
        <v>596.77</v>
      </c>
      <c r="J284">
        <v>596.77</v>
      </c>
      <c r="K284">
        <v>0</v>
      </c>
      <c r="L284">
        <v>0.09</v>
      </c>
      <c r="M284">
        <v>3</v>
      </c>
      <c r="N284">
        <v>3.09</v>
      </c>
    </row>
    <row r="285" spans="1:14" x14ac:dyDescent="0.15">
      <c r="A285" t="s">
        <v>903</v>
      </c>
      <c r="B285" t="s">
        <v>904</v>
      </c>
      <c r="C285" t="s">
        <v>905</v>
      </c>
      <c r="D285" t="s">
        <v>53</v>
      </c>
      <c r="E285">
        <v>0.06</v>
      </c>
      <c r="F285">
        <v>297.98</v>
      </c>
      <c r="G285">
        <v>0</v>
      </c>
      <c r="H285">
        <v>0</v>
      </c>
      <c r="I285">
        <v>297.98</v>
      </c>
      <c r="J285">
        <v>297.98</v>
      </c>
      <c r="K285">
        <v>0</v>
      </c>
      <c r="L285">
        <v>0.04</v>
      </c>
      <c r="M285">
        <v>3</v>
      </c>
      <c r="N285">
        <v>3.04</v>
      </c>
    </row>
    <row r="286" spans="1:14" x14ac:dyDescent="0.15">
      <c r="A286" t="s">
        <v>906</v>
      </c>
      <c r="B286" t="s">
        <v>907</v>
      </c>
      <c r="C286" t="s">
        <v>908</v>
      </c>
      <c r="D286" t="s">
        <v>53</v>
      </c>
      <c r="E286">
        <v>0.12</v>
      </c>
      <c r="F286">
        <v>613.49</v>
      </c>
      <c r="G286">
        <v>0</v>
      </c>
      <c r="H286">
        <v>0</v>
      </c>
      <c r="I286">
        <v>613.49</v>
      </c>
      <c r="J286">
        <v>613.49</v>
      </c>
      <c r="K286">
        <v>0</v>
      </c>
      <c r="L286">
        <v>0.09</v>
      </c>
      <c r="M286">
        <v>3</v>
      </c>
      <c r="N286">
        <v>3.09</v>
      </c>
    </row>
    <row r="287" spans="1:14" x14ac:dyDescent="0.15">
      <c r="A287" t="s">
        <v>909</v>
      </c>
      <c r="B287" t="s">
        <v>910</v>
      </c>
      <c r="C287" t="s">
        <v>911</v>
      </c>
      <c r="D287" t="s">
        <v>37</v>
      </c>
      <c r="E287">
        <v>1</v>
      </c>
      <c r="F287">
        <v>1696.66</v>
      </c>
      <c r="G287">
        <v>0</v>
      </c>
      <c r="H287">
        <v>0</v>
      </c>
      <c r="I287">
        <v>1696.66</v>
      </c>
      <c r="J287">
        <v>1696.66</v>
      </c>
      <c r="K287">
        <v>0</v>
      </c>
      <c r="L287">
        <v>0.25</v>
      </c>
      <c r="M287">
        <v>3</v>
      </c>
      <c r="N287">
        <v>3.25</v>
      </c>
    </row>
    <row r="288" spans="1:14" x14ac:dyDescent="0.15">
      <c r="A288" t="s">
        <v>912</v>
      </c>
      <c r="B288" t="s">
        <v>913</v>
      </c>
      <c r="C288" t="s">
        <v>914</v>
      </c>
      <c r="D288" t="s">
        <v>53</v>
      </c>
      <c r="E288">
        <v>2.0123000000000002</v>
      </c>
      <c r="F288">
        <v>4764.67</v>
      </c>
      <c r="G288">
        <v>0</v>
      </c>
      <c r="H288">
        <v>0</v>
      </c>
      <c r="I288">
        <v>4764.67</v>
      </c>
      <c r="J288">
        <v>0</v>
      </c>
      <c r="K288">
        <v>4.76</v>
      </c>
      <c r="L288">
        <v>0.71</v>
      </c>
      <c r="M288">
        <v>3</v>
      </c>
      <c r="N288">
        <v>8.4700000000000006</v>
      </c>
    </row>
    <row r="289" spans="1:14" x14ac:dyDescent="0.15">
      <c r="A289" t="s">
        <v>915</v>
      </c>
      <c r="B289" t="s">
        <v>916</v>
      </c>
      <c r="C289" t="s">
        <v>281</v>
      </c>
      <c r="D289" t="s">
        <v>53</v>
      </c>
      <c r="E289">
        <v>6.73</v>
      </c>
      <c r="F289">
        <v>17226.48</v>
      </c>
      <c r="G289">
        <v>0</v>
      </c>
      <c r="H289">
        <v>0</v>
      </c>
      <c r="I289">
        <v>17226.48</v>
      </c>
      <c r="J289">
        <v>0</v>
      </c>
      <c r="K289">
        <v>17.23</v>
      </c>
      <c r="L289">
        <v>2.58</v>
      </c>
      <c r="M289">
        <v>3</v>
      </c>
      <c r="N289">
        <v>22.81</v>
      </c>
    </row>
    <row r="290" spans="1:14" x14ac:dyDescent="0.15">
      <c r="A290" t="s">
        <v>917</v>
      </c>
      <c r="B290" t="s">
        <v>918</v>
      </c>
      <c r="C290" t="s">
        <v>919</v>
      </c>
      <c r="D290" t="s">
        <v>53</v>
      </c>
      <c r="E290">
        <v>2.75</v>
      </c>
      <c r="F290">
        <v>9407.9500000000007</v>
      </c>
      <c r="G290">
        <v>72</v>
      </c>
      <c r="H290">
        <v>16360.050000000001</v>
      </c>
      <c r="I290">
        <v>25767.99</v>
      </c>
      <c r="J290">
        <v>0</v>
      </c>
      <c r="K290">
        <v>25.77</v>
      </c>
      <c r="L290">
        <v>3.87</v>
      </c>
      <c r="M290">
        <v>3</v>
      </c>
      <c r="N290">
        <v>32.64</v>
      </c>
    </row>
    <row r="291" spans="1:14" x14ac:dyDescent="0.15">
      <c r="A291" t="s">
        <v>920</v>
      </c>
      <c r="B291" t="s">
        <v>921</v>
      </c>
      <c r="C291" t="s">
        <v>922</v>
      </c>
      <c r="D291" t="s">
        <v>53</v>
      </c>
      <c r="E291">
        <v>26.25</v>
      </c>
      <c r="F291">
        <v>79956.09</v>
      </c>
      <c r="G291">
        <v>0</v>
      </c>
      <c r="H291">
        <v>0</v>
      </c>
      <c r="I291">
        <v>79956.09</v>
      </c>
      <c r="J291">
        <v>0</v>
      </c>
      <c r="K291">
        <v>79.959999999999994</v>
      </c>
      <c r="L291">
        <v>11.99</v>
      </c>
      <c r="M291">
        <v>3</v>
      </c>
      <c r="N291">
        <v>94.95</v>
      </c>
    </row>
    <row r="292" spans="1:14" x14ac:dyDescent="0.15">
      <c r="A292" t="s">
        <v>923</v>
      </c>
      <c r="B292" t="s">
        <v>924</v>
      </c>
      <c r="C292" t="s">
        <v>752</v>
      </c>
      <c r="D292" t="s">
        <v>925</v>
      </c>
      <c r="E292">
        <v>4.2992999999999997</v>
      </c>
      <c r="F292">
        <v>13696.33</v>
      </c>
      <c r="G292">
        <v>0</v>
      </c>
      <c r="H292">
        <v>0</v>
      </c>
      <c r="I292">
        <v>13696.33</v>
      </c>
      <c r="J292">
        <v>13696.33</v>
      </c>
      <c r="K292">
        <v>0</v>
      </c>
      <c r="L292">
        <v>0</v>
      </c>
      <c r="M292">
        <v>0</v>
      </c>
      <c r="N292">
        <v>0</v>
      </c>
    </row>
    <row r="293" spans="1:14" x14ac:dyDescent="0.15">
      <c r="A293" t="s">
        <v>926</v>
      </c>
      <c r="B293" t="s">
        <v>927</v>
      </c>
      <c r="C293" t="s">
        <v>928</v>
      </c>
      <c r="D293" t="s">
        <v>929</v>
      </c>
      <c r="E293">
        <v>57.02</v>
      </c>
      <c r="F293">
        <v>97101.45</v>
      </c>
      <c r="G293">
        <v>112</v>
      </c>
      <c r="H293">
        <v>11049.23</v>
      </c>
      <c r="I293">
        <v>108150.68000000001</v>
      </c>
      <c r="J293">
        <v>0</v>
      </c>
      <c r="K293">
        <v>108.15</v>
      </c>
      <c r="L293">
        <v>16.22</v>
      </c>
      <c r="M293">
        <v>3</v>
      </c>
      <c r="N293">
        <v>127.37</v>
      </c>
    </row>
    <row r="294" spans="1:14" x14ac:dyDescent="0.15">
      <c r="A294" t="s">
        <v>930</v>
      </c>
      <c r="B294" t="s">
        <v>931</v>
      </c>
      <c r="C294" t="s">
        <v>932</v>
      </c>
      <c r="D294" t="s">
        <v>53</v>
      </c>
      <c r="E294">
        <v>9.8979999999999997</v>
      </c>
      <c r="F294">
        <v>21420.959999999999</v>
      </c>
      <c r="G294">
        <v>0</v>
      </c>
      <c r="H294">
        <v>0</v>
      </c>
      <c r="I294">
        <v>21420.959999999999</v>
      </c>
      <c r="J294">
        <v>0</v>
      </c>
      <c r="K294">
        <v>21.42</v>
      </c>
      <c r="L294">
        <v>3.21</v>
      </c>
      <c r="M294">
        <v>3</v>
      </c>
      <c r="N294">
        <v>27.63</v>
      </c>
    </row>
    <row r="295" spans="1:14" x14ac:dyDescent="0.15">
      <c r="A295" t="s">
        <v>933</v>
      </c>
      <c r="B295" t="s">
        <v>934</v>
      </c>
      <c r="C295" t="s">
        <v>935</v>
      </c>
      <c r="D295" t="s">
        <v>53</v>
      </c>
      <c r="E295">
        <v>32.369999999999997</v>
      </c>
      <c r="F295">
        <v>70054.19</v>
      </c>
      <c r="G295">
        <v>0</v>
      </c>
      <c r="H295">
        <v>0</v>
      </c>
      <c r="I295">
        <v>70054.19</v>
      </c>
      <c r="J295">
        <v>0</v>
      </c>
      <c r="K295">
        <v>70.05</v>
      </c>
      <c r="L295">
        <v>10.51</v>
      </c>
      <c r="M295">
        <v>3</v>
      </c>
      <c r="N295">
        <v>83.56</v>
      </c>
    </row>
    <row r="296" spans="1:14" x14ac:dyDescent="0.15">
      <c r="A296" t="s">
        <v>936</v>
      </c>
      <c r="B296" t="s">
        <v>937</v>
      </c>
      <c r="C296" t="s">
        <v>938</v>
      </c>
      <c r="D296" t="s">
        <v>939</v>
      </c>
      <c r="E296">
        <v>7.7552000000000003</v>
      </c>
      <c r="F296">
        <v>21863.94</v>
      </c>
      <c r="G296">
        <v>70</v>
      </c>
      <c r="H296">
        <v>11124.91</v>
      </c>
      <c r="I296">
        <v>32988.85</v>
      </c>
      <c r="J296">
        <v>0</v>
      </c>
      <c r="K296">
        <v>32.99</v>
      </c>
      <c r="L296">
        <v>4.95</v>
      </c>
      <c r="M296">
        <v>3</v>
      </c>
      <c r="N296">
        <v>40.94</v>
      </c>
    </row>
    <row r="297" spans="1:14" x14ac:dyDescent="0.15">
      <c r="A297" t="s">
        <v>940</v>
      </c>
      <c r="B297" t="s">
        <v>941</v>
      </c>
      <c r="C297" t="s">
        <v>864</v>
      </c>
      <c r="D297" t="s">
        <v>53</v>
      </c>
      <c r="E297">
        <v>3</v>
      </c>
      <c r="F297">
        <v>9068.68</v>
      </c>
      <c r="G297">
        <v>0</v>
      </c>
      <c r="H297">
        <v>0</v>
      </c>
      <c r="I297">
        <v>9068.68</v>
      </c>
      <c r="J297">
        <v>0</v>
      </c>
      <c r="K297">
        <v>9.07</v>
      </c>
      <c r="L297">
        <v>1.36</v>
      </c>
      <c r="M297">
        <v>3</v>
      </c>
      <c r="N297">
        <v>13.43</v>
      </c>
    </row>
    <row r="298" spans="1:14" x14ac:dyDescent="0.15">
      <c r="A298" t="s">
        <v>942</v>
      </c>
      <c r="B298" t="s">
        <v>943</v>
      </c>
      <c r="C298" t="s">
        <v>944</v>
      </c>
      <c r="D298" t="s">
        <v>53</v>
      </c>
      <c r="E298">
        <v>38.07</v>
      </c>
      <c r="F298">
        <v>93375.28</v>
      </c>
      <c r="G298">
        <v>77</v>
      </c>
      <c r="H298">
        <v>20204.400000000001</v>
      </c>
      <c r="I298">
        <v>113579.68000000001</v>
      </c>
      <c r="J298">
        <v>0</v>
      </c>
      <c r="K298">
        <v>113.58</v>
      </c>
      <c r="L298">
        <v>17.04</v>
      </c>
      <c r="M298">
        <v>3</v>
      </c>
      <c r="N298">
        <v>133.62</v>
      </c>
    </row>
    <row r="299" spans="1:14" x14ac:dyDescent="0.15">
      <c r="A299" t="s">
        <v>945</v>
      </c>
      <c r="B299" t="s">
        <v>946</v>
      </c>
      <c r="C299" t="s">
        <v>947</v>
      </c>
      <c r="D299" t="s">
        <v>53</v>
      </c>
      <c r="E299">
        <v>23.34</v>
      </c>
      <c r="F299">
        <v>70026</v>
      </c>
      <c r="G299">
        <v>0</v>
      </c>
      <c r="H299">
        <v>0</v>
      </c>
      <c r="I299">
        <v>70026</v>
      </c>
      <c r="J299">
        <v>0</v>
      </c>
      <c r="K299">
        <v>70.03</v>
      </c>
      <c r="L299">
        <v>10.5</v>
      </c>
      <c r="M299">
        <v>3</v>
      </c>
      <c r="N299">
        <v>83.53</v>
      </c>
    </row>
    <row r="300" spans="1:14" x14ac:dyDescent="0.15">
      <c r="A300" t="s">
        <v>948</v>
      </c>
      <c r="B300" t="s">
        <v>949</v>
      </c>
      <c r="C300" t="s">
        <v>759</v>
      </c>
      <c r="D300" t="s">
        <v>53</v>
      </c>
      <c r="E300">
        <v>1.35</v>
      </c>
      <c r="F300">
        <v>2730.36</v>
      </c>
      <c r="G300">
        <v>0</v>
      </c>
      <c r="H300">
        <v>0</v>
      </c>
      <c r="I300">
        <v>2730.36</v>
      </c>
      <c r="J300">
        <v>0</v>
      </c>
      <c r="K300">
        <v>2.73</v>
      </c>
      <c r="L300">
        <v>0.41000000000000003</v>
      </c>
      <c r="M300">
        <v>3</v>
      </c>
      <c r="N300">
        <v>6.1400000000000006</v>
      </c>
    </row>
    <row r="301" spans="1:14" x14ac:dyDescent="0.15">
      <c r="A301" t="s">
        <v>950</v>
      </c>
      <c r="B301" t="s">
        <v>951</v>
      </c>
      <c r="C301" t="s">
        <v>952</v>
      </c>
      <c r="D301" t="s">
        <v>53</v>
      </c>
      <c r="E301">
        <v>7.3999999999999996E-2</v>
      </c>
      <c r="F301">
        <v>504.89</v>
      </c>
      <c r="G301">
        <v>0</v>
      </c>
      <c r="H301">
        <v>0</v>
      </c>
      <c r="I301">
        <v>504.89</v>
      </c>
      <c r="J301">
        <v>0</v>
      </c>
      <c r="K301">
        <v>0.5</v>
      </c>
      <c r="L301">
        <v>0.08</v>
      </c>
      <c r="M301">
        <v>3</v>
      </c>
      <c r="N301">
        <v>3.58</v>
      </c>
    </row>
    <row r="302" spans="1:14" x14ac:dyDescent="0.15">
      <c r="A302" t="s">
        <v>953</v>
      </c>
      <c r="B302" t="s">
        <v>954</v>
      </c>
      <c r="C302" t="s">
        <v>955</v>
      </c>
      <c r="D302" t="s">
        <v>53</v>
      </c>
      <c r="E302">
        <v>5.800000000000001E-2</v>
      </c>
      <c r="F302">
        <v>395.73</v>
      </c>
      <c r="G302">
        <v>0</v>
      </c>
      <c r="H302">
        <v>0</v>
      </c>
      <c r="I302">
        <v>395.73</v>
      </c>
      <c r="J302">
        <v>395.73</v>
      </c>
      <c r="K302">
        <v>0</v>
      </c>
      <c r="L302">
        <v>0.06</v>
      </c>
      <c r="M302">
        <v>3</v>
      </c>
      <c r="N302">
        <v>3.06</v>
      </c>
    </row>
    <row r="303" spans="1:14" x14ac:dyDescent="0.15">
      <c r="A303" t="s">
        <v>956</v>
      </c>
      <c r="B303" t="s">
        <v>957</v>
      </c>
      <c r="C303" t="s">
        <v>958</v>
      </c>
      <c r="D303" t="s">
        <v>53</v>
      </c>
      <c r="E303">
        <v>46.27</v>
      </c>
      <c r="F303">
        <v>84127.76</v>
      </c>
      <c r="G303">
        <v>0</v>
      </c>
      <c r="H303">
        <v>0</v>
      </c>
      <c r="I303">
        <v>84127.76</v>
      </c>
      <c r="J303">
        <v>84127.76</v>
      </c>
      <c r="K303">
        <v>0</v>
      </c>
      <c r="L303">
        <v>12.620000000000001</v>
      </c>
      <c r="M303">
        <v>3</v>
      </c>
      <c r="N303">
        <v>15.620000000000001</v>
      </c>
    </row>
    <row r="304" spans="1:14" x14ac:dyDescent="0.15">
      <c r="A304" t="s">
        <v>959</v>
      </c>
      <c r="B304" t="s">
        <v>960</v>
      </c>
      <c r="C304" t="s">
        <v>759</v>
      </c>
      <c r="D304" t="s">
        <v>53</v>
      </c>
      <c r="E304">
        <v>2.5</v>
      </c>
      <c r="F304">
        <v>8449.81</v>
      </c>
      <c r="G304">
        <v>0</v>
      </c>
      <c r="H304">
        <v>0</v>
      </c>
      <c r="I304">
        <v>8449.81</v>
      </c>
      <c r="J304">
        <v>0</v>
      </c>
      <c r="K304">
        <v>8.4499999999999993</v>
      </c>
      <c r="L304">
        <v>1.27</v>
      </c>
      <c r="M304">
        <v>3</v>
      </c>
      <c r="N304">
        <v>12.72</v>
      </c>
    </row>
    <row r="305" spans="1:14" x14ac:dyDescent="0.15">
      <c r="A305" t="s">
        <v>961</v>
      </c>
      <c r="B305" t="s">
        <v>962</v>
      </c>
      <c r="C305" t="s">
        <v>963</v>
      </c>
      <c r="D305" t="s">
        <v>53</v>
      </c>
      <c r="E305">
        <v>19.71</v>
      </c>
      <c r="F305">
        <v>53513.33</v>
      </c>
      <c r="G305">
        <v>0</v>
      </c>
      <c r="H305">
        <v>0</v>
      </c>
      <c r="I305">
        <v>53513.33</v>
      </c>
      <c r="J305">
        <v>0</v>
      </c>
      <c r="K305">
        <v>53.51</v>
      </c>
      <c r="L305">
        <v>8.0299999999999994</v>
      </c>
      <c r="M305">
        <v>3</v>
      </c>
      <c r="N305">
        <v>64.540000000000006</v>
      </c>
    </row>
    <row r="306" spans="1:14" x14ac:dyDescent="0.15">
      <c r="A306" t="s">
        <v>964</v>
      </c>
      <c r="B306" t="s">
        <v>965</v>
      </c>
      <c r="C306" t="s">
        <v>963</v>
      </c>
      <c r="D306" t="s">
        <v>53</v>
      </c>
      <c r="E306">
        <v>2.16</v>
      </c>
      <c r="F306">
        <v>7209.85</v>
      </c>
      <c r="G306">
        <v>60</v>
      </c>
      <c r="H306">
        <v>8413.66</v>
      </c>
      <c r="I306">
        <v>15623.51</v>
      </c>
      <c r="J306">
        <v>0</v>
      </c>
      <c r="K306">
        <v>15.620000000000001</v>
      </c>
      <c r="L306">
        <v>2.34</v>
      </c>
      <c r="M306">
        <v>3</v>
      </c>
      <c r="N306">
        <v>20.96</v>
      </c>
    </row>
    <row r="307" spans="1:14" x14ac:dyDescent="0.15">
      <c r="A307" t="s">
        <v>966</v>
      </c>
      <c r="B307" t="s">
        <v>967</v>
      </c>
      <c r="C307" t="s">
        <v>968</v>
      </c>
      <c r="D307" t="s">
        <v>53</v>
      </c>
      <c r="E307">
        <v>4.68</v>
      </c>
      <c r="F307">
        <v>13767.34</v>
      </c>
      <c r="G307">
        <v>0</v>
      </c>
      <c r="H307">
        <v>0</v>
      </c>
      <c r="I307">
        <v>13767.34</v>
      </c>
      <c r="J307">
        <v>0</v>
      </c>
      <c r="K307">
        <v>13.77</v>
      </c>
      <c r="L307">
        <v>2.0699999999999998</v>
      </c>
      <c r="M307">
        <v>3</v>
      </c>
      <c r="N307">
        <v>18.84</v>
      </c>
    </row>
    <row r="308" spans="1:14" x14ac:dyDescent="0.15">
      <c r="A308" t="s">
        <v>969</v>
      </c>
      <c r="B308" t="s">
        <v>970</v>
      </c>
      <c r="C308" t="s">
        <v>971</v>
      </c>
      <c r="D308" t="s">
        <v>53</v>
      </c>
      <c r="E308">
        <v>2.23</v>
      </c>
      <c r="F308">
        <v>7767.14</v>
      </c>
      <c r="G308">
        <v>0</v>
      </c>
      <c r="H308">
        <v>0</v>
      </c>
      <c r="I308">
        <v>7767.14</v>
      </c>
      <c r="J308">
        <v>0</v>
      </c>
      <c r="K308">
        <v>7.7700000000000005</v>
      </c>
      <c r="L308">
        <v>1.17</v>
      </c>
      <c r="M308">
        <v>3</v>
      </c>
      <c r="N308">
        <v>11.94</v>
      </c>
    </row>
    <row r="309" spans="1:14" x14ac:dyDescent="0.15">
      <c r="A309" t="s">
        <v>972</v>
      </c>
      <c r="B309" t="s">
        <v>973</v>
      </c>
      <c r="C309" t="s">
        <v>974</v>
      </c>
      <c r="D309" t="s">
        <v>975</v>
      </c>
      <c r="E309">
        <v>7.87</v>
      </c>
      <c r="F309">
        <v>26824.36</v>
      </c>
      <c r="G309">
        <v>470</v>
      </c>
      <c r="H309">
        <v>134426.54999999999</v>
      </c>
      <c r="I309">
        <v>161250.9</v>
      </c>
      <c r="J309">
        <v>0</v>
      </c>
      <c r="K309">
        <v>161.25</v>
      </c>
      <c r="L309">
        <v>24.19</v>
      </c>
      <c r="M309">
        <v>3</v>
      </c>
      <c r="N309">
        <v>188.44</v>
      </c>
    </row>
    <row r="310" spans="1:14" x14ac:dyDescent="0.15">
      <c r="A310" t="s">
        <v>976</v>
      </c>
      <c r="B310" t="s">
        <v>977</v>
      </c>
      <c r="C310" t="s">
        <v>978</v>
      </c>
      <c r="D310" t="s">
        <v>37</v>
      </c>
      <c r="E310">
        <v>1.3648</v>
      </c>
      <c r="F310">
        <v>3821</v>
      </c>
      <c r="G310">
        <v>0</v>
      </c>
      <c r="H310">
        <v>0</v>
      </c>
      <c r="I310">
        <v>3821</v>
      </c>
      <c r="J310">
        <v>3821</v>
      </c>
      <c r="K310">
        <v>0</v>
      </c>
      <c r="L310">
        <v>0.56999999999999995</v>
      </c>
      <c r="M310">
        <v>3</v>
      </c>
      <c r="N310">
        <v>3.5700000000000003</v>
      </c>
    </row>
    <row r="311" spans="1:14" x14ac:dyDescent="0.15">
      <c r="A311" t="s">
        <v>979</v>
      </c>
      <c r="B311" t="s">
        <v>980</v>
      </c>
      <c r="C311" t="s">
        <v>981</v>
      </c>
      <c r="D311" t="s">
        <v>53</v>
      </c>
      <c r="E311">
        <v>19.0379</v>
      </c>
      <c r="F311">
        <v>49045.74</v>
      </c>
      <c r="G311">
        <v>0</v>
      </c>
      <c r="H311">
        <v>0</v>
      </c>
      <c r="I311">
        <v>49045.74</v>
      </c>
      <c r="J311">
        <v>0</v>
      </c>
      <c r="K311">
        <v>49.050000000000004</v>
      </c>
      <c r="L311">
        <v>7.36</v>
      </c>
      <c r="M311">
        <v>3</v>
      </c>
      <c r="N311">
        <v>59.410000000000004</v>
      </c>
    </row>
    <row r="312" spans="1:14" x14ac:dyDescent="0.15">
      <c r="A312" t="s">
        <v>982</v>
      </c>
      <c r="B312" t="s">
        <v>983</v>
      </c>
      <c r="C312" t="s">
        <v>935</v>
      </c>
      <c r="D312" t="s">
        <v>53</v>
      </c>
      <c r="E312">
        <v>7</v>
      </c>
      <c r="F312">
        <v>15702.91</v>
      </c>
      <c r="G312">
        <v>0</v>
      </c>
      <c r="H312">
        <v>0</v>
      </c>
      <c r="I312">
        <v>15702.91</v>
      </c>
      <c r="J312">
        <v>0</v>
      </c>
      <c r="K312">
        <v>15.700000000000001</v>
      </c>
      <c r="L312">
        <v>2.36</v>
      </c>
      <c r="M312">
        <v>3</v>
      </c>
      <c r="N312">
        <v>21.06</v>
      </c>
    </row>
    <row r="313" spans="1:14" x14ac:dyDescent="0.15">
      <c r="A313" t="s">
        <v>984</v>
      </c>
      <c r="B313" t="s">
        <v>985</v>
      </c>
      <c r="C313" t="s">
        <v>986</v>
      </c>
      <c r="D313" t="s">
        <v>53</v>
      </c>
      <c r="E313">
        <v>20.28</v>
      </c>
      <c r="F313">
        <v>44557.74</v>
      </c>
      <c r="G313">
        <v>0</v>
      </c>
      <c r="H313">
        <v>0</v>
      </c>
      <c r="I313">
        <v>44557.74</v>
      </c>
      <c r="J313">
        <v>0</v>
      </c>
      <c r="K313">
        <v>44.56</v>
      </c>
      <c r="L313">
        <v>6.68</v>
      </c>
      <c r="M313">
        <v>3</v>
      </c>
      <c r="N313">
        <v>54.24</v>
      </c>
    </row>
    <row r="314" spans="1:14" x14ac:dyDescent="0.15">
      <c r="A314" t="s">
        <v>987</v>
      </c>
      <c r="B314" t="s">
        <v>988</v>
      </c>
      <c r="C314" t="s">
        <v>989</v>
      </c>
      <c r="D314" t="s">
        <v>37</v>
      </c>
      <c r="E314">
        <v>2.7296999999999998</v>
      </c>
      <c r="F314">
        <v>7663.95</v>
      </c>
      <c r="G314">
        <v>0</v>
      </c>
      <c r="H314">
        <v>0</v>
      </c>
      <c r="I314">
        <v>7663.95</v>
      </c>
      <c r="J314">
        <v>0</v>
      </c>
      <c r="K314">
        <v>7.66</v>
      </c>
      <c r="L314">
        <v>1.1499999999999999</v>
      </c>
      <c r="M314">
        <v>3</v>
      </c>
      <c r="N314">
        <v>11.81</v>
      </c>
    </row>
    <row r="315" spans="1:14" x14ac:dyDescent="0.15">
      <c r="A315" t="s">
        <v>990</v>
      </c>
      <c r="B315" t="s">
        <v>991</v>
      </c>
      <c r="C315" t="s">
        <v>299</v>
      </c>
      <c r="D315" t="s">
        <v>53</v>
      </c>
      <c r="E315">
        <v>23.76</v>
      </c>
      <c r="F315">
        <v>64140.99</v>
      </c>
      <c r="G315">
        <v>0</v>
      </c>
      <c r="H315">
        <v>0</v>
      </c>
      <c r="I315">
        <v>64140.99</v>
      </c>
      <c r="J315">
        <v>0</v>
      </c>
      <c r="K315">
        <v>64.14</v>
      </c>
      <c r="L315">
        <v>9.6199999999999992</v>
      </c>
      <c r="M315">
        <v>3</v>
      </c>
      <c r="N315">
        <v>76.760000000000005</v>
      </c>
    </row>
    <row r="316" spans="1:14" x14ac:dyDescent="0.15">
      <c r="A316" t="s">
        <v>992</v>
      </c>
      <c r="B316" t="s">
        <v>993</v>
      </c>
      <c r="C316" t="s">
        <v>994</v>
      </c>
      <c r="D316" t="s">
        <v>53</v>
      </c>
      <c r="E316">
        <v>2.41</v>
      </c>
      <c r="F316">
        <v>6943.67</v>
      </c>
      <c r="G316">
        <v>25</v>
      </c>
      <c r="H316">
        <v>4033.62</v>
      </c>
      <c r="I316">
        <v>10977.29</v>
      </c>
      <c r="J316">
        <v>0</v>
      </c>
      <c r="K316">
        <v>10.98</v>
      </c>
      <c r="L316">
        <v>1.6500000000000001</v>
      </c>
      <c r="M316">
        <v>3</v>
      </c>
      <c r="N316">
        <v>15.63</v>
      </c>
    </row>
    <row r="317" spans="1:14" x14ac:dyDescent="0.15">
      <c r="A317" t="s">
        <v>995</v>
      </c>
      <c r="B317" t="s">
        <v>996</v>
      </c>
      <c r="C317" t="s">
        <v>997</v>
      </c>
      <c r="D317" t="s">
        <v>53</v>
      </c>
      <c r="E317">
        <v>3.48</v>
      </c>
      <c r="F317">
        <v>4718.68</v>
      </c>
      <c r="G317">
        <v>0</v>
      </c>
      <c r="H317">
        <v>0</v>
      </c>
      <c r="I317">
        <v>4718.68</v>
      </c>
      <c r="J317">
        <v>4718.68</v>
      </c>
      <c r="K317">
        <v>0</v>
      </c>
      <c r="L317">
        <v>0.71</v>
      </c>
      <c r="M317">
        <v>3</v>
      </c>
      <c r="N317">
        <v>3.71</v>
      </c>
    </row>
    <row r="318" spans="1:14" x14ac:dyDescent="0.15">
      <c r="A318" t="s">
        <v>998</v>
      </c>
      <c r="B318" t="s">
        <v>999</v>
      </c>
      <c r="C318" t="s">
        <v>1000</v>
      </c>
      <c r="D318" t="s">
        <v>53</v>
      </c>
      <c r="E318">
        <v>4</v>
      </c>
      <c r="F318">
        <v>11733.67</v>
      </c>
      <c r="G318">
        <v>0</v>
      </c>
      <c r="H318">
        <v>0</v>
      </c>
      <c r="I318">
        <v>11733.67</v>
      </c>
      <c r="J318">
        <v>0</v>
      </c>
      <c r="K318">
        <v>11.73</v>
      </c>
      <c r="L318">
        <v>1.76</v>
      </c>
      <c r="M318">
        <v>3</v>
      </c>
      <c r="N318">
        <v>16.489999999999998</v>
      </c>
    </row>
    <row r="319" spans="1:14" x14ac:dyDescent="0.15">
      <c r="A319" t="s">
        <v>1001</v>
      </c>
      <c r="B319" t="s">
        <v>1002</v>
      </c>
      <c r="C319" t="s">
        <v>1003</v>
      </c>
      <c r="D319" t="s">
        <v>1004</v>
      </c>
      <c r="E319">
        <v>4.8739999999999997</v>
      </c>
      <c r="F319">
        <v>15914.08</v>
      </c>
      <c r="G319">
        <v>0</v>
      </c>
      <c r="H319">
        <v>0</v>
      </c>
      <c r="I319">
        <v>15914.08</v>
      </c>
      <c r="J319">
        <v>0</v>
      </c>
      <c r="K319">
        <v>15.91</v>
      </c>
      <c r="L319">
        <v>2.39</v>
      </c>
      <c r="M319">
        <v>3</v>
      </c>
      <c r="N319">
        <v>21.3</v>
      </c>
    </row>
    <row r="320" spans="1:14" x14ac:dyDescent="0.15">
      <c r="A320" t="s">
        <v>1005</v>
      </c>
      <c r="B320" t="s">
        <v>1006</v>
      </c>
      <c r="C320" t="s">
        <v>1007</v>
      </c>
      <c r="D320" t="s">
        <v>53</v>
      </c>
      <c r="E320">
        <v>4</v>
      </c>
      <c r="F320">
        <v>13932.08</v>
      </c>
      <c r="G320">
        <v>0</v>
      </c>
      <c r="H320">
        <v>0</v>
      </c>
      <c r="I320">
        <v>13932.08</v>
      </c>
      <c r="J320">
        <v>0</v>
      </c>
      <c r="K320">
        <v>13.93</v>
      </c>
      <c r="L320">
        <v>2.09</v>
      </c>
      <c r="M320">
        <v>3</v>
      </c>
      <c r="N320">
        <v>19.02</v>
      </c>
    </row>
    <row r="321" spans="1:14" x14ac:dyDescent="0.15">
      <c r="A321" t="s">
        <v>1008</v>
      </c>
      <c r="B321" t="s">
        <v>1009</v>
      </c>
      <c r="C321" t="s">
        <v>1010</v>
      </c>
      <c r="D321" t="s">
        <v>1011</v>
      </c>
      <c r="E321">
        <v>1.3648</v>
      </c>
      <c r="F321">
        <v>4813.4799999999996</v>
      </c>
      <c r="G321">
        <v>0</v>
      </c>
      <c r="H321">
        <v>0</v>
      </c>
      <c r="I321">
        <v>4813.4799999999996</v>
      </c>
      <c r="J321">
        <v>4813.4799999999996</v>
      </c>
      <c r="K321">
        <v>0</v>
      </c>
      <c r="L321">
        <v>0.72</v>
      </c>
      <c r="M321">
        <v>3</v>
      </c>
      <c r="N321">
        <v>3.72</v>
      </c>
    </row>
    <row r="322" spans="1:14" x14ac:dyDescent="0.15">
      <c r="A322" t="s">
        <v>1012</v>
      </c>
      <c r="B322" t="s">
        <v>1013</v>
      </c>
      <c r="C322" t="s">
        <v>697</v>
      </c>
      <c r="D322" t="s">
        <v>1014</v>
      </c>
      <c r="E322">
        <v>3</v>
      </c>
      <c r="F322">
        <v>9713.27</v>
      </c>
      <c r="G322">
        <v>0</v>
      </c>
      <c r="H322">
        <v>0</v>
      </c>
      <c r="I322">
        <v>9713.27</v>
      </c>
      <c r="J322">
        <v>0</v>
      </c>
      <c r="K322">
        <v>9.7100000000000009</v>
      </c>
      <c r="L322">
        <v>1.46</v>
      </c>
      <c r="M322">
        <v>3</v>
      </c>
      <c r="N322">
        <v>14.17</v>
      </c>
    </row>
    <row r="323" spans="1:14" x14ac:dyDescent="0.15">
      <c r="A323" t="s">
        <v>1015</v>
      </c>
      <c r="B323" t="s">
        <v>1016</v>
      </c>
      <c r="C323" t="s">
        <v>1017</v>
      </c>
      <c r="D323" t="s">
        <v>37</v>
      </c>
      <c r="E323">
        <v>1.3648</v>
      </c>
      <c r="F323">
        <v>4402.6099999999997</v>
      </c>
      <c r="G323">
        <v>0</v>
      </c>
      <c r="H323">
        <v>0</v>
      </c>
      <c r="I323">
        <v>4402.6099999999997</v>
      </c>
      <c r="J323">
        <v>4402.6099999999997</v>
      </c>
      <c r="K323">
        <v>0</v>
      </c>
      <c r="L323">
        <v>0.66</v>
      </c>
      <c r="M323">
        <v>3</v>
      </c>
      <c r="N323">
        <v>3.66</v>
      </c>
    </row>
    <row r="324" spans="1:14" x14ac:dyDescent="0.15">
      <c r="A324" t="s">
        <v>1018</v>
      </c>
      <c r="B324" t="s">
        <v>1019</v>
      </c>
      <c r="C324" t="s">
        <v>1020</v>
      </c>
      <c r="D324" t="s">
        <v>53</v>
      </c>
      <c r="E324">
        <v>29.13</v>
      </c>
      <c r="F324">
        <v>70048.52</v>
      </c>
      <c r="G324">
        <v>0</v>
      </c>
      <c r="H324">
        <v>0</v>
      </c>
      <c r="I324">
        <v>70048.52</v>
      </c>
      <c r="J324">
        <v>0</v>
      </c>
      <c r="K324">
        <v>70.05</v>
      </c>
      <c r="L324">
        <v>10.51</v>
      </c>
      <c r="M324">
        <v>3</v>
      </c>
      <c r="N324">
        <v>83.56</v>
      </c>
    </row>
    <row r="325" spans="1:14" x14ac:dyDescent="0.15">
      <c r="A325" t="s">
        <v>1021</v>
      </c>
      <c r="B325" t="s">
        <v>1022</v>
      </c>
      <c r="C325" t="s">
        <v>64</v>
      </c>
      <c r="D325" t="s">
        <v>53</v>
      </c>
      <c r="E325">
        <v>9.8800000000000008</v>
      </c>
      <c r="F325">
        <v>21243.260000000002</v>
      </c>
      <c r="G325">
        <v>0</v>
      </c>
      <c r="H325">
        <v>0</v>
      </c>
      <c r="I325">
        <v>21243.260000000002</v>
      </c>
      <c r="J325">
        <v>0</v>
      </c>
      <c r="K325">
        <v>21.240000000000002</v>
      </c>
      <c r="L325">
        <v>3.19</v>
      </c>
      <c r="M325">
        <v>3</v>
      </c>
      <c r="N325">
        <v>27.43</v>
      </c>
    </row>
    <row r="326" spans="1:14" x14ac:dyDescent="0.15">
      <c r="A326" t="s">
        <v>1023</v>
      </c>
      <c r="B326" t="s">
        <v>1024</v>
      </c>
      <c r="C326" t="s">
        <v>1025</v>
      </c>
      <c r="D326" t="s">
        <v>53</v>
      </c>
      <c r="E326">
        <v>8.6793999999999993</v>
      </c>
      <c r="F326">
        <v>21730.240000000002</v>
      </c>
      <c r="G326">
        <v>0</v>
      </c>
      <c r="H326">
        <v>0</v>
      </c>
      <c r="I326">
        <v>21730.240000000002</v>
      </c>
      <c r="J326">
        <v>0</v>
      </c>
      <c r="K326">
        <v>21.73</v>
      </c>
      <c r="L326">
        <v>3.2600000000000002</v>
      </c>
      <c r="M326">
        <v>3</v>
      </c>
      <c r="N326">
        <v>27.990000000000002</v>
      </c>
    </row>
    <row r="327" spans="1:14" x14ac:dyDescent="0.15">
      <c r="A327" t="s">
        <v>1026</v>
      </c>
      <c r="B327" t="s">
        <v>1027</v>
      </c>
      <c r="C327" t="s">
        <v>1028</v>
      </c>
      <c r="D327" t="s">
        <v>53</v>
      </c>
      <c r="E327">
        <v>1.69</v>
      </c>
      <c r="F327">
        <v>5886.31</v>
      </c>
      <c r="G327">
        <v>0</v>
      </c>
      <c r="H327">
        <v>0</v>
      </c>
      <c r="I327">
        <v>5886.31</v>
      </c>
      <c r="J327">
        <v>5886.31</v>
      </c>
      <c r="K327">
        <v>0</v>
      </c>
      <c r="L327">
        <v>0.88</v>
      </c>
      <c r="M327">
        <v>3</v>
      </c>
      <c r="N327">
        <v>3.88</v>
      </c>
    </row>
    <row r="328" spans="1:14" x14ac:dyDescent="0.15">
      <c r="A328" t="s">
        <v>1029</v>
      </c>
      <c r="B328" t="s">
        <v>1030</v>
      </c>
      <c r="C328" t="s">
        <v>952</v>
      </c>
      <c r="D328" t="s">
        <v>53</v>
      </c>
      <c r="E328">
        <v>35.36</v>
      </c>
      <c r="F328">
        <v>72219.710000000006</v>
      </c>
      <c r="G328">
        <v>0</v>
      </c>
      <c r="H328">
        <v>0</v>
      </c>
      <c r="I328">
        <v>72219.710000000006</v>
      </c>
      <c r="J328">
        <v>0</v>
      </c>
      <c r="K328">
        <v>72.22</v>
      </c>
      <c r="L328">
        <v>10.83</v>
      </c>
      <c r="M328">
        <v>3</v>
      </c>
      <c r="N328">
        <v>86.05</v>
      </c>
    </row>
    <row r="329" spans="1:14" x14ac:dyDescent="0.15">
      <c r="A329" t="s">
        <v>1031</v>
      </c>
      <c r="B329" t="s">
        <v>1032</v>
      </c>
      <c r="C329" t="s">
        <v>1020</v>
      </c>
      <c r="D329" t="s">
        <v>53</v>
      </c>
      <c r="E329">
        <v>17.73</v>
      </c>
      <c r="F329">
        <v>44320.97</v>
      </c>
      <c r="G329">
        <v>0</v>
      </c>
      <c r="H329">
        <v>0</v>
      </c>
      <c r="I329">
        <v>44320.97</v>
      </c>
      <c r="J329">
        <v>0</v>
      </c>
      <c r="K329">
        <v>44.32</v>
      </c>
      <c r="L329">
        <v>6.65</v>
      </c>
      <c r="M329">
        <v>3</v>
      </c>
      <c r="N329">
        <v>53.97</v>
      </c>
    </row>
    <row r="330" spans="1:14" x14ac:dyDescent="0.15">
      <c r="A330" t="s">
        <v>1033</v>
      </c>
      <c r="B330" t="s">
        <v>1034</v>
      </c>
      <c r="C330" t="s">
        <v>1035</v>
      </c>
      <c r="D330" t="s">
        <v>53</v>
      </c>
      <c r="E330">
        <v>1.69</v>
      </c>
      <c r="F330">
        <v>5375.22</v>
      </c>
      <c r="G330">
        <v>0</v>
      </c>
      <c r="H330">
        <v>0</v>
      </c>
      <c r="I330">
        <v>5375.22</v>
      </c>
      <c r="J330">
        <v>5375.22</v>
      </c>
      <c r="K330">
        <v>0</v>
      </c>
      <c r="L330">
        <v>0.81</v>
      </c>
      <c r="M330">
        <v>3</v>
      </c>
      <c r="N330">
        <v>3.81</v>
      </c>
    </row>
    <row r="331" spans="1:14" x14ac:dyDescent="0.15">
      <c r="A331" t="s">
        <v>1036</v>
      </c>
      <c r="B331" t="s">
        <v>1037</v>
      </c>
      <c r="C331" t="s">
        <v>412</v>
      </c>
      <c r="D331" t="s">
        <v>53</v>
      </c>
      <c r="E331">
        <v>4.7</v>
      </c>
      <c r="F331">
        <v>15885.65</v>
      </c>
      <c r="G331">
        <v>0</v>
      </c>
      <c r="H331">
        <v>0</v>
      </c>
      <c r="I331">
        <v>15885.65</v>
      </c>
      <c r="J331">
        <v>0</v>
      </c>
      <c r="K331">
        <v>15.89</v>
      </c>
      <c r="L331">
        <v>2.38</v>
      </c>
      <c r="M331">
        <v>3</v>
      </c>
      <c r="N331">
        <v>21.27</v>
      </c>
    </row>
    <row r="332" spans="1:14" x14ac:dyDescent="0.15">
      <c r="A332" t="s">
        <v>1038</v>
      </c>
      <c r="B332" t="s">
        <v>1039</v>
      </c>
      <c r="C332" t="s">
        <v>570</v>
      </c>
      <c r="D332" t="s">
        <v>53</v>
      </c>
      <c r="E332">
        <v>3.18</v>
      </c>
      <c r="F332">
        <v>9988.5400000000009</v>
      </c>
      <c r="G332">
        <v>0</v>
      </c>
      <c r="H332">
        <v>0</v>
      </c>
      <c r="I332">
        <v>9988.5400000000009</v>
      </c>
      <c r="J332">
        <v>0</v>
      </c>
      <c r="K332">
        <v>9.99</v>
      </c>
      <c r="L332">
        <v>1.5</v>
      </c>
      <c r="M332">
        <v>3</v>
      </c>
      <c r="N332">
        <v>14.49</v>
      </c>
    </row>
    <row r="333" spans="1:14" x14ac:dyDescent="0.15">
      <c r="A333" t="s">
        <v>1040</v>
      </c>
      <c r="B333" t="s">
        <v>1041</v>
      </c>
      <c r="C333" t="s">
        <v>1042</v>
      </c>
      <c r="D333" t="s">
        <v>53</v>
      </c>
      <c r="E333">
        <v>15.14</v>
      </c>
      <c r="F333">
        <v>42653.83</v>
      </c>
      <c r="G333">
        <v>1555</v>
      </c>
      <c r="H333">
        <v>602885.25</v>
      </c>
      <c r="I333">
        <v>645539.07999999996</v>
      </c>
      <c r="J333">
        <v>0</v>
      </c>
      <c r="K333">
        <v>645.54</v>
      </c>
      <c r="L333">
        <v>96.83</v>
      </c>
      <c r="M333">
        <v>3</v>
      </c>
      <c r="N333">
        <v>745.37</v>
      </c>
    </row>
    <row r="334" spans="1:14" x14ac:dyDescent="0.15">
      <c r="A334" t="s">
        <v>1043</v>
      </c>
      <c r="B334" t="s">
        <v>1044</v>
      </c>
      <c r="C334" t="s">
        <v>1045</v>
      </c>
      <c r="D334" t="s">
        <v>53</v>
      </c>
      <c r="E334">
        <v>32.314999999999998</v>
      </c>
      <c r="F334">
        <v>75926</v>
      </c>
      <c r="G334">
        <v>0</v>
      </c>
      <c r="H334">
        <v>0</v>
      </c>
      <c r="I334">
        <v>75926</v>
      </c>
      <c r="J334">
        <v>75926</v>
      </c>
      <c r="K334">
        <v>0</v>
      </c>
      <c r="L334">
        <v>11.39</v>
      </c>
      <c r="M334">
        <v>3</v>
      </c>
      <c r="N334">
        <v>14.39</v>
      </c>
    </row>
    <row r="335" spans="1:14" x14ac:dyDescent="0.15">
      <c r="A335" t="s">
        <v>1046</v>
      </c>
      <c r="B335" t="s">
        <v>1047</v>
      </c>
      <c r="C335" t="s">
        <v>914</v>
      </c>
      <c r="D335" t="s">
        <v>53</v>
      </c>
      <c r="E335">
        <v>5.1499999999999997E-2</v>
      </c>
      <c r="F335">
        <v>264.02</v>
      </c>
      <c r="G335">
        <v>0</v>
      </c>
      <c r="H335">
        <v>0</v>
      </c>
      <c r="I335">
        <v>264.02</v>
      </c>
      <c r="J335">
        <v>264.02</v>
      </c>
      <c r="K335">
        <v>0</v>
      </c>
      <c r="L335">
        <v>0.04</v>
      </c>
      <c r="M335">
        <v>3</v>
      </c>
      <c r="N335">
        <v>3.04</v>
      </c>
    </row>
    <row r="336" spans="1:14" x14ac:dyDescent="0.15">
      <c r="A336" t="s">
        <v>1048</v>
      </c>
      <c r="B336" t="s">
        <v>1049</v>
      </c>
      <c r="C336" t="s">
        <v>1050</v>
      </c>
      <c r="D336" t="s">
        <v>53</v>
      </c>
      <c r="E336">
        <v>6</v>
      </c>
      <c r="F336">
        <v>16159.87</v>
      </c>
      <c r="G336">
        <v>0</v>
      </c>
      <c r="H336">
        <v>0</v>
      </c>
      <c r="I336">
        <v>16159.87</v>
      </c>
      <c r="J336">
        <v>0</v>
      </c>
      <c r="K336">
        <v>16.16</v>
      </c>
      <c r="L336">
        <v>2.42</v>
      </c>
      <c r="M336">
        <v>3</v>
      </c>
      <c r="N336">
        <v>21.580000000000002</v>
      </c>
    </row>
    <row r="337" spans="1:14" x14ac:dyDescent="0.15">
      <c r="A337" t="s">
        <v>1051</v>
      </c>
      <c r="B337" t="s">
        <v>1052</v>
      </c>
      <c r="C337" t="s">
        <v>1053</v>
      </c>
      <c r="D337" t="s">
        <v>53</v>
      </c>
      <c r="E337">
        <v>2.3039999999999998</v>
      </c>
      <c r="F337">
        <v>7180.1500000000005</v>
      </c>
      <c r="G337">
        <v>0</v>
      </c>
      <c r="H337">
        <v>0</v>
      </c>
      <c r="I337">
        <v>7180.1500000000005</v>
      </c>
      <c r="J337">
        <v>0</v>
      </c>
      <c r="K337">
        <v>7.18</v>
      </c>
      <c r="L337">
        <v>1.08</v>
      </c>
      <c r="M337">
        <v>3</v>
      </c>
      <c r="N337">
        <v>11.26</v>
      </c>
    </row>
    <row r="338" spans="1:14" x14ac:dyDescent="0.15">
      <c r="A338" t="s">
        <v>1054</v>
      </c>
      <c r="B338" t="s">
        <v>1055</v>
      </c>
      <c r="C338" t="s">
        <v>1053</v>
      </c>
      <c r="D338" t="s">
        <v>53</v>
      </c>
      <c r="E338">
        <v>2.3298000000000001</v>
      </c>
      <c r="F338">
        <v>7917.84</v>
      </c>
      <c r="G338">
        <v>0</v>
      </c>
      <c r="H338">
        <v>0</v>
      </c>
      <c r="I338">
        <v>7917.84</v>
      </c>
      <c r="J338">
        <v>0</v>
      </c>
      <c r="K338">
        <v>7.92</v>
      </c>
      <c r="L338">
        <v>1.19</v>
      </c>
      <c r="M338">
        <v>3</v>
      </c>
      <c r="N338">
        <v>12.11</v>
      </c>
    </row>
    <row r="339" spans="1:14" x14ac:dyDescent="0.15">
      <c r="A339" t="s">
        <v>1056</v>
      </c>
      <c r="B339" t="s">
        <v>1057</v>
      </c>
      <c r="C339" t="s">
        <v>935</v>
      </c>
      <c r="D339" t="s">
        <v>1058</v>
      </c>
      <c r="E339">
        <v>25.8019</v>
      </c>
      <c r="F339">
        <v>79722.009999999995</v>
      </c>
      <c r="G339">
        <v>0</v>
      </c>
      <c r="H339">
        <v>0</v>
      </c>
      <c r="I339">
        <v>79722.009999999995</v>
      </c>
      <c r="J339">
        <v>0</v>
      </c>
      <c r="K339">
        <v>79.72</v>
      </c>
      <c r="L339">
        <v>11.96</v>
      </c>
      <c r="M339">
        <v>3</v>
      </c>
      <c r="N339">
        <v>94.68</v>
      </c>
    </row>
    <row r="340" spans="1:14" x14ac:dyDescent="0.15">
      <c r="A340" t="s">
        <v>1059</v>
      </c>
      <c r="B340" t="s">
        <v>1060</v>
      </c>
      <c r="C340" t="s">
        <v>1061</v>
      </c>
      <c r="D340" t="s">
        <v>53</v>
      </c>
      <c r="E340">
        <v>3.16</v>
      </c>
      <c r="F340">
        <v>9925.7199999999993</v>
      </c>
      <c r="G340">
        <v>0</v>
      </c>
      <c r="H340">
        <v>0</v>
      </c>
      <c r="I340">
        <v>9925.7199999999993</v>
      </c>
      <c r="J340">
        <v>0</v>
      </c>
      <c r="K340">
        <v>9.93</v>
      </c>
      <c r="L340">
        <v>1.49</v>
      </c>
      <c r="M340">
        <v>3</v>
      </c>
      <c r="N340">
        <v>14.42</v>
      </c>
    </row>
    <row r="341" spans="1:14" x14ac:dyDescent="0.15">
      <c r="A341" t="s">
        <v>1062</v>
      </c>
      <c r="B341" t="s">
        <v>1063</v>
      </c>
      <c r="C341" t="s">
        <v>1064</v>
      </c>
      <c r="D341" t="s">
        <v>53</v>
      </c>
      <c r="E341">
        <v>6.1500000000000006E-2</v>
      </c>
      <c r="F341">
        <v>4248.2700000000004</v>
      </c>
      <c r="G341">
        <v>0</v>
      </c>
      <c r="H341">
        <v>0</v>
      </c>
      <c r="I341">
        <v>4248.2700000000004</v>
      </c>
      <c r="J341">
        <v>0</v>
      </c>
      <c r="K341">
        <v>4.25</v>
      </c>
      <c r="L341">
        <v>0.64</v>
      </c>
      <c r="M341">
        <v>3</v>
      </c>
      <c r="N341">
        <v>7.8900000000000006</v>
      </c>
    </row>
    <row r="342" spans="1:14" x14ac:dyDescent="0.15">
      <c r="A342" t="s">
        <v>1065</v>
      </c>
      <c r="B342" t="s">
        <v>1066</v>
      </c>
      <c r="C342" t="s">
        <v>1067</v>
      </c>
      <c r="D342" t="s">
        <v>53</v>
      </c>
      <c r="E342">
        <v>9.2699999999999991E-2</v>
      </c>
      <c r="F342">
        <v>632.48</v>
      </c>
      <c r="G342">
        <v>0</v>
      </c>
      <c r="H342">
        <v>0</v>
      </c>
      <c r="I342">
        <v>632.48</v>
      </c>
      <c r="J342">
        <v>632.48</v>
      </c>
      <c r="K342">
        <v>0</v>
      </c>
      <c r="L342">
        <v>0.09</v>
      </c>
      <c r="M342">
        <v>3</v>
      </c>
      <c r="N342">
        <v>3.09</v>
      </c>
    </row>
    <row r="343" spans="1:14" x14ac:dyDescent="0.15">
      <c r="A343" t="s">
        <v>1068</v>
      </c>
      <c r="B343" t="s">
        <v>1069</v>
      </c>
      <c r="C343" t="s">
        <v>1070</v>
      </c>
      <c r="D343" t="s">
        <v>53</v>
      </c>
      <c r="E343">
        <v>18</v>
      </c>
      <c r="F343">
        <v>50995.43</v>
      </c>
      <c r="G343">
        <v>0</v>
      </c>
      <c r="H343">
        <v>0</v>
      </c>
      <c r="I343">
        <v>50995.43</v>
      </c>
      <c r="J343">
        <v>0</v>
      </c>
      <c r="K343">
        <v>51</v>
      </c>
      <c r="L343">
        <v>7.65</v>
      </c>
      <c r="M343">
        <v>3</v>
      </c>
      <c r="N343">
        <v>61.65</v>
      </c>
    </row>
    <row r="344" spans="1:14" x14ac:dyDescent="0.15">
      <c r="A344" t="s">
        <v>1071</v>
      </c>
      <c r="B344" t="s">
        <v>1072</v>
      </c>
      <c r="C344" t="s">
        <v>1073</v>
      </c>
      <c r="D344" t="s">
        <v>53</v>
      </c>
      <c r="E344">
        <v>7.3800000000000004E-2</v>
      </c>
      <c r="F344">
        <v>503.53000000000003</v>
      </c>
      <c r="G344">
        <v>0</v>
      </c>
      <c r="H344">
        <v>0</v>
      </c>
      <c r="I344">
        <v>503.53000000000003</v>
      </c>
      <c r="J344">
        <v>503.53000000000003</v>
      </c>
      <c r="K344">
        <v>0</v>
      </c>
      <c r="L344">
        <v>0.08</v>
      </c>
      <c r="M344">
        <v>3</v>
      </c>
      <c r="N344">
        <v>3.08</v>
      </c>
    </row>
    <row r="345" spans="1:14" x14ac:dyDescent="0.15">
      <c r="A345" t="s">
        <v>1074</v>
      </c>
      <c r="B345" t="s">
        <v>1075</v>
      </c>
      <c r="C345" t="s">
        <v>1076</v>
      </c>
      <c r="D345" t="s">
        <v>53</v>
      </c>
      <c r="E345">
        <v>1</v>
      </c>
      <c r="F345">
        <v>2162.25</v>
      </c>
      <c r="G345">
        <v>0</v>
      </c>
      <c r="H345">
        <v>0</v>
      </c>
      <c r="I345">
        <v>2162.25</v>
      </c>
      <c r="J345">
        <v>2162.25</v>
      </c>
      <c r="K345">
        <v>0</v>
      </c>
      <c r="L345">
        <v>0.32</v>
      </c>
      <c r="M345">
        <v>3</v>
      </c>
      <c r="N345">
        <v>3.3200000000000003</v>
      </c>
    </row>
    <row r="346" spans="1:14" x14ac:dyDescent="0.15">
      <c r="A346" t="s">
        <v>1077</v>
      </c>
      <c r="B346" t="s">
        <v>1078</v>
      </c>
      <c r="C346" t="s">
        <v>1079</v>
      </c>
      <c r="D346" t="s">
        <v>53</v>
      </c>
      <c r="E346">
        <v>7.5</v>
      </c>
      <c r="F346">
        <v>7056.17</v>
      </c>
      <c r="G346">
        <v>72</v>
      </c>
      <c r="H346">
        <v>14479.91</v>
      </c>
      <c r="I346">
        <v>21536.080000000002</v>
      </c>
      <c r="J346">
        <v>0</v>
      </c>
      <c r="K346">
        <v>21.54</v>
      </c>
      <c r="L346">
        <v>3.23</v>
      </c>
      <c r="M346">
        <v>3</v>
      </c>
      <c r="N346">
        <v>27.77</v>
      </c>
    </row>
    <row r="347" spans="1:14" x14ac:dyDescent="0.15">
      <c r="A347" t="s">
        <v>1080</v>
      </c>
      <c r="B347" t="s">
        <v>1081</v>
      </c>
      <c r="C347" t="s">
        <v>1082</v>
      </c>
      <c r="D347" t="s">
        <v>1083</v>
      </c>
      <c r="E347">
        <v>28.1</v>
      </c>
      <c r="F347">
        <v>76581.39</v>
      </c>
      <c r="G347">
        <v>0</v>
      </c>
      <c r="H347">
        <v>0</v>
      </c>
      <c r="I347">
        <v>76581.39</v>
      </c>
      <c r="J347">
        <v>0</v>
      </c>
      <c r="K347">
        <v>76.58</v>
      </c>
      <c r="L347">
        <v>11.49</v>
      </c>
      <c r="M347">
        <v>3</v>
      </c>
      <c r="N347">
        <v>91.070000000000007</v>
      </c>
    </row>
    <row r="348" spans="1:14" x14ac:dyDescent="0.15">
      <c r="A348" t="s">
        <v>1084</v>
      </c>
      <c r="B348" t="s">
        <v>1085</v>
      </c>
      <c r="C348" t="s">
        <v>105</v>
      </c>
      <c r="D348" t="s">
        <v>734</v>
      </c>
      <c r="E348">
        <v>0.78490000000000015</v>
      </c>
      <c r="F348">
        <v>2291.84</v>
      </c>
      <c r="G348">
        <v>0</v>
      </c>
      <c r="H348">
        <v>0</v>
      </c>
      <c r="I348">
        <v>2291.84</v>
      </c>
      <c r="J348">
        <v>0</v>
      </c>
      <c r="K348">
        <v>2.29</v>
      </c>
      <c r="L348">
        <v>0.34</v>
      </c>
      <c r="M348">
        <v>3</v>
      </c>
      <c r="N348">
        <v>5.63</v>
      </c>
    </row>
    <row r="349" spans="1:14" x14ac:dyDescent="0.15">
      <c r="A349" t="s">
        <v>1086</v>
      </c>
      <c r="B349" t="s">
        <v>1087</v>
      </c>
      <c r="C349" t="s">
        <v>1088</v>
      </c>
      <c r="D349" t="s">
        <v>37</v>
      </c>
      <c r="E349">
        <v>8.2097999999999995</v>
      </c>
      <c r="F349">
        <v>20246.21</v>
      </c>
      <c r="G349">
        <v>0</v>
      </c>
      <c r="H349">
        <v>0</v>
      </c>
      <c r="I349">
        <v>20246.21</v>
      </c>
      <c r="J349">
        <v>0</v>
      </c>
      <c r="K349">
        <v>20.25</v>
      </c>
      <c r="L349">
        <v>3.04</v>
      </c>
      <c r="M349">
        <v>3</v>
      </c>
      <c r="N349">
        <v>26.29</v>
      </c>
    </row>
    <row r="350" spans="1:14" x14ac:dyDescent="0.15">
      <c r="A350" t="s">
        <v>1089</v>
      </c>
      <c r="B350" t="s">
        <v>1090</v>
      </c>
      <c r="C350" t="s">
        <v>1091</v>
      </c>
      <c r="D350" t="s">
        <v>252</v>
      </c>
      <c r="E350">
        <v>2.27</v>
      </c>
      <c r="F350">
        <v>7356.7</v>
      </c>
      <c r="G350">
        <v>0</v>
      </c>
      <c r="H350">
        <v>0</v>
      </c>
      <c r="I350">
        <v>7356.7</v>
      </c>
      <c r="J350">
        <v>0</v>
      </c>
      <c r="K350">
        <v>7.36</v>
      </c>
      <c r="L350">
        <v>1.1000000000000001</v>
      </c>
      <c r="M350">
        <v>3</v>
      </c>
      <c r="N350">
        <v>11.46</v>
      </c>
    </row>
    <row r="351" spans="1:14" x14ac:dyDescent="0.15">
      <c r="A351" t="s">
        <v>1092</v>
      </c>
      <c r="B351" t="s">
        <v>1093</v>
      </c>
      <c r="C351" t="s">
        <v>1094</v>
      </c>
      <c r="D351" t="s">
        <v>252</v>
      </c>
      <c r="E351">
        <v>1.5637000000000001</v>
      </c>
      <c r="F351">
        <v>4446.3</v>
      </c>
      <c r="G351">
        <v>0</v>
      </c>
      <c r="H351">
        <v>0</v>
      </c>
      <c r="I351">
        <v>4446.3</v>
      </c>
      <c r="J351">
        <v>4446.3</v>
      </c>
      <c r="K351">
        <v>0</v>
      </c>
      <c r="L351">
        <v>0.67</v>
      </c>
      <c r="M351">
        <v>3</v>
      </c>
      <c r="N351">
        <v>3.67</v>
      </c>
    </row>
    <row r="352" spans="1:14" x14ac:dyDescent="0.15">
      <c r="A352" t="s">
        <v>1095</v>
      </c>
      <c r="B352" t="s">
        <v>1096</v>
      </c>
      <c r="C352" t="s">
        <v>1097</v>
      </c>
      <c r="D352" t="s">
        <v>252</v>
      </c>
      <c r="E352">
        <v>3</v>
      </c>
      <c r="F352">
        <v>8409.35</v>
      </c>
      <c r="G352">
        <v>0</v>
      </c>
      <c r="H352">
        <v>0</v>
      </c>
      <c r="I352">
        <v>8409.35</v>
      </c>
      <c r="J352">
        <v>0</v>
      </c>
      <c r="K352">
        <v>8.41</v>
      </c>
      <c r="L352">
        <v>1.26</v>
      </c>
      <c r="M352">
        <v>3</v>
      </c>
      <c r="N352">
        <v>12.67</v>
      </c>
    </row>
    <row r="353" spans="1:14" x14ac:dyDescent="0.15">
      <c r="A353" t="s">
        <v>1098</v>
      </c>
      <c r="B353" t="s">
        <v>1099</v>
      </c>
      <c r="C353" t="s">
        <v>1100</v>
      </c>
      <c r="D353" t="s">
        <v>252</v>
      </c>
      <c r="E353">
        <v>2</v>
      </c>
      <c r="F353">
        <v>5686.9000000000005</v>
      </c>
      <c r="G353">
        <v>0</v>
      </c>
      <c r="H353">
        <v>0</v>
      </c>
      <c r="I353">
        <v>5686.9000000000005</v>
      </c>
      <c r="J353">
        <v>5686.9000000000005</v>
      </c>
      <c r="K353">
        <v>0</v>
      </c>
      <c r="L353">
        <v>0.85</v>
      </c>
      <c r="M353">
        <v>3</v>
      </c>
      <c r="N353">
        <v>3.85</v>
      </c>
    </row>
    <row r="354" spans="1:14" x14ac:dyDescent="0.15">
      <c r="A354" t="s">
        <v>1101</v>
      </c>
      <c r="B354" t="s">
        <v>1102</v>
      </c>
      <c r="C354" t="s">
        <v>1103</v>
      </c>
      <c r="D354" t="s">
        <v>252</v>
      </c>
      <c r="E354">
        <v>1</v>
      </c>
      <c r="F354">
        <v>2662.46</v>
      </c>
      <c r="G354">
        <v>0</v>
      </c>
      <c r="H354">
        <v>0</v>
      </c>
      <c r="I354">
        <v>2662.46</v>
      </c>
      <c r="J354">
        <v>2662.46</v>
      </c>
      <c r="K354">
        <v>0</v>
      </c>
      <c r="L354">
        <v>0.4</v>
      </c>
      <c r="M354">
        <v>3</v>
      </c>
      <c r="N354">
        <v>3.4</v>
      </c>
    </row>
    <row r="355" spans="1:14" x14ac:dyDescent="0.15">
      <c r="A355" t="s">
        <v>1104</v>
      </c>
      <c r="B355" t="s">
        <v>1105</v>
      </c>
      <c r="C355" t="s">
        <v>1106</v>
      </c>
      <c r="D355" t="s">
        <v>252</v>
      </c>
      <c r="E355">
        <v>4</v>
      </c>
      <c r="F355">
        <v>10186.81</v>
      </c>
      <c r="G355">
        <v>0</v>
      </c>
      <c r="H355">
        <v>0</v>
      </c>
      <c r="I355">
        <v>10186.81</v>
      </c>
      <c r="J355">
        <v>0</v>
      </c>
      <c r="K355">
        <v>10.19</v>
      </c>
      <c r="L355">
        <v>1.53</v>
      </c>
      <c r="M355">
        <v>3</v>
      </c>
      <c r="N355">
        <v>14.72</v>
      </c>
    </row>
    <row r="356" spans="1:14" x14ac:dyDescent="0.15">
      <c r="A356" t="s">
        <v>1107</v>
      </c>
      <c r="B356" t="s">
        <v>1108</v>
      </c>
      <c r="C356" t="s">
        <v>1109</v>
      </c>
      <c r="D356" t="s">
        <v>37</v>
      </c>
      <c r="E356">
        <v>8.6229999999999993</v>
      </c>
      <c r="F356">
        <v>20962.009999999998</v>
      </c>
      <c r="G356">
        <v>0</v>
      </c>
      <c r="H356">
        <v>0</v>
      </c>
      <c r="I356">
        <v>20962.009999999998</v>
      </c>
      <c r="J356">
        <v>0</v>
      </c>
      <c r="K356">
        <v>20.96</v>
      </c>
      <c r="L356">
        <v>3.14</v>
      </c>
      <c r="M356">
        <v>3</v>
      </c>
      <c r="N356">
        <v>27.1</v>
      </c>
    </row>
    <row r="357" spans="1:14" x14ac:dyDescent="0.15">
      <c r="A357" t="s">
        <v>1110</v>
      </c>
      <c r="B357" t="s">
        <v>1111</v>
      </c>
      <c r="C357" t="s">
        <v>1112</v>
      </c>
      <c r="D357" t="s">
        <v>37</v>
      </c>
      <c r="E357">
        <v>1</v>
      </c>
      <c r="F357">
        <v>2984.86</v>
      </c>
      <c r="G357">
        <v>0</v>
      </c>
      <c r="H357">
        <v>0</v>
      </c>
      <c r="I357">
        <v>2984.86</v>
      </c>
      <c r="J357">
        <v>2984.86</v>
      </c>
      <c r="K357">
        <v>0</v>
      </c>
      <c r="L357">
        <v>0.45</v>
      </c>
      <c r="M357">
        <v>3</v>
      </c>
      <c r="N357">
        <v>3.45</v>
      </c>
    </row>
    <row r="358" spans="1:14" x14ac:dyDescent="0.15">
      <c r="A358" t="s">
        <v>1113</v>
      </c>
      <c r="B358" t="s">
        <v>1114</v>
      </c>
      <c r="C358" t="s">
        <v>1115</v>
      </c>
      <c r="D358" t="s">
        <v>37</v>
      </c>
      <c r="E358">
        <v>2</v>
      </c>
      <c r="F358">
        <v>5515.36</v>
      </c>
      <c r="G358">
        <v>0</v>
      </c>
      <c r="H358">
        <v>0</v>
      </c>
      <c r="I358">
        <v>5515.36</v>
      </c>
      <c r="J358">
        <v>5515.36</v>
      </c>
      <c r="K358">
        <v>0</v>
      </c>
      <c r="L358">
        <v>0.83000000000000007</v>
      </c>
      <c r="M358">
        <v>3</v>
      </c>
      <c r="N358">
        <v>3.83</v>
      </c>
    </row>
    <row r="359" spans="1:14" x14ac:dyDescent="0.15">
      <c r="A359" t="s">
        <v>1116</v>
      </c>
      <c r="B359" t="s">
        <v>1117</v>
      </c>
      <c r="C359" t="s">
        <v>1118</v>
      </c>
      <c r="D359" t="s">
        <v>1119</v>
      </c>
      <c r="E359">
        <v>7.016</v>
      </c>
      <c r="F359">
        <v>15694.29</v>
      </c>
      <c r="G359">
        <v>0</v>
      </c>
      <c r="H359">
        <v>0</v>
      </c>
      <c r="I359">
        <v>15694.29</v>
      </c>
      <c r="J359">
        <v>0</v>
      </c>
      <c r="K359">
        <v>15.69</v>
      </c>
      <c r="L359">
        <v>2.35</v>
      </c>
      <c r="M359">
        <v>3</v>
      </c>
      <c r="N359">
        <v>21.04</v>
      </c>
    </row>
    <row r="360" spans="1:14" x14ac:dyDescent="0.15">
      <c r="A360" t="s">
        <v>1120</v>
      </c>
      <c r="B360" t="s">
        <v>1121</v>
      </c>
      <c r="C360" t="s">
        <v>1122</v>
      </c>
      <c r="D360" t="s">
        <v>1123</v>
      </c>
      <c r="E360">
        <v>56.39</v>
      </c>
      <c r="F360">
        <v>133390.87</v>
      </c>
      <c r="G360">
        <v>0</v>
      </c>
      <c r="H360">
        <v>0</v>
      </c>
      <c r="I360">
        <v>133390.87</v>
      </c>
      <c r="J360">
        <v>66695.429999999993</v>
      </c>
      <c r="K360">
        <v>33.35</v>
      </c>
      <c r="L360">
        <v>10</v>
      </c>
      <c r="M360">
        <v>1.5</v>
      </c>
      <c r="N360">
        <v>44.85</v>
      </c>
    </row>
    <row r="361" spans="1:14" x14ac:dyDescent="0.15">
      <c r="A361" t="s">
        <v>1120</v>
      </c>
      <c r="B361" t="s">
        <v>1121</v>
      </c>
      <c r="C361" t="s">
        <v>1122</v>
      </c>
      <c r="D361" t="s">
        <v>1123</v>
      </c>
      <c r="E361">
        <v>56.39</v>
      </c>
      <c r="F361">
        <v>133390.87</v>
      </c>
      <c r="G361">
        <v>0</v>
      </c>
      <c r="H361">
        <v>0</v>
      </c>
      <c r="I361">
        <v>133390.87</v>
      </c>
      <c r="J361">
        <v>66695.429999999993</v>
      </c>
      <c r="K361">
        <v>33.35</v>
      </c>
      <c r="L361">
        <v>10.01</v>
      </c>
      <c r="M361">
        <v>1.5</v>
      </c>
      <c r="N361">
        <v>44.86</v>
      </c>
    </row>
    <row r="362" spans="1:14" x14ac:dyDescent="0.15">
      <c r="A362" t="s">
        <v>1124</v>
      </c>
      <c r="B362" t="s">
        <v>1125</v>
      </c>
      <c r="C362" t="s">
        <v>1122</v>
      </c>
      <c r="D362" t="s">
        <v>1126</v>
      </c>
      <c r="E362">
        <v>6.3500000000000005</v>
      </c>
      <c r="F362">
        <v>17207.900000000001</v>
      </c>
      <c r="G362">
        <v>0</v>
      </c>
      <c r="H362">
        <v>0</v>
      </c>
      <c r="I362">
        <v>17207.900000000001</v>
      </c>
      <c r="J362">
        <v>8603.9500000000007</v>
      </c>
      <c r="K362">
        <v>4.3</v>
      </c>
      <c r="L362">
        <v>1.29</v>
      </c>
      <c r="M362">
        <v>1.5</v>
      </c>
      <c r="N362">
        <v>7.09</v>
      </c>
    </row>
    <row r="363" spans="1:14" x14ac:dyDescent="0.15">
      <c r="A363" t="s">
        <v>1124</v>
      </c>
      <c r="B363" t="s">
        <v>1125</v>
      </c>
      <c r="C363" t="s">
        <v>1122</v>
      </c>
      <c r="D363" t="s">
        <v>1126</v>
      </c>
      <c r="E363">
        <v>6.3500000000000005</v>
      </c>
      <c r="F363">
        <v>17207.900000000001</v>
      </c>
      <c r="G363">
        <v>0</v>
      </c>
      <c r="H363">
        <v>0</v>
      </c>
      <c r="I363">
        <v>17207.900000000001</v>
      </c>
      <c r="J363">
        <v>8603.9500000000007</v>
      </c>
      <c r="K363">
        <v>4.3</v>
      </c>
      <c r="L363">
        <v>1.29</v>
      </c>
      <c r="M363">
        <v>1.5</v>
      </c>
      <c r="N363">
        <v>7.09</v>
      </c>
    </row>
    <row r="364" spans="1:14" x14ac:dyDescent="0.15">
      <c r="A364" t="s">
        <v>1127</v>
      </c>
      <c r="B364" t="s">
        <v>1128</v>
      </c>
      <c r="C364" t="s">
        <v>1122</v>
      </c>
      <c r="D364" t="s">
        <v>53</v>
      </c>
      <c r="E364">
        <v>10</v>
      </c>
      <c r="F364">
        <v>27440.28</v>
      </c>
      <c r="G364">
        <v>0</v>
      </c>
      <c r="H364">
        <v>0</v>
      </c>
      <c r="I364">
        <v>27440.28</v>
      </c>
      <c r="J364">
        <v>13720.14</v>
      </c>
      <c r="K364">
        <v>6.86</v>
      </c>
      <c r="L364">
        <v>2.06</v>
      </c>
      <c r="M364">
        <v>1.5</v>
      </c>
      <c r="N364">
        <v>10.42</v>
      </c>
    </row>
    <row r="365" spans="1:14" x14ac:dyDescent="0.15">
      <c r="A365" t="s">
        <v>1127</v>
      </c>
      <c r="B365" t="s">
        <v>1128</v>
      </c>
      <c r="C365" t="s">
        <v>1122</v>
      </c>
      <c r="D365" t="s">
        <v>53</v>
      </c>
      <c r="E365">
        <v>10</v>
      </c>
      <c r="F365">
        <v>27440.28</v>
      </c>
      <c r="G365">
        <v>0</v>
      </c>
      <c r="H365">
        <v>0</v>
      </c>
      <c r="I365">
        <v>27440.28</v>
      </c>
      <c r="J365">
        <v>13720.14</v>
      </c>
      <c r="K365">
        <v>6.86</v>
      </c>
      <c r="L365">
        <v>2.06</v>
      </c>
      <c r="M365">
        <v>1.5</v>
      </c>
      <c r="N365">
        <v>10.42</v>
      </c>
    </row>
    <row r="366" spans="1:14" x14ac:dyDescent="0.15">
      <c r="A366" t="s">
        <v>1129</v>
      </c>
      <c r="B366" t="s">
        <v>1130</v>
      </c>
      <c r="C366" t="s">
        <v>1131</v>
      </c>
      <c r="D366" t="s">
        <v>53</v>
      </c>
      <c r="E366">
        <v>16.8</v>
      </c>
      <c r="F366">
        <v>13915.42</v>
      </c>
      <c r="G366">
        <v>0</v>
      </c>
      <c r="H366">
        <v>0</v>
      </c>
      <c r="I366">
        <v>13915.42</v>
      </c>
      <c r="J366">
        <v>0</v>
      </c>
      <c r="K366">
        <v>13.92</v>
      </c>
      <c r="L366">
        <v>2.09</v>
      </c>
      <c r="M366">
        <v>3</v>
      </c>
      <c r="N366">
        <v>19.010000000000002</v>
      </c>
    </row>
    <row r="367" spans="1:14" x14ac:dyDescent="0.15">
      <c r="A367" t="s">
        <v>1132</v>
      </c>
      <c r="B367" t="s">
        <v>1133</v>
      </c>
      <c r="C367" t="s">
        <v>363</v>
      </c>
      <c r="D367" t="s">
        <v>1134</v>
      </c>
      <c r="E367">
        <v>26.108899999999998</v>
      </c>
      <c r="F367">
        <v>27898.63</v>
      </c>
      <c r="G367">
        <v>0</v>
      </c>
      <c r="H367">
        <v>0</v>
      </c>
      <c r="I367">
        <v>27898.63</v>
      </c>
      <c r="J367">
        <v>0</v>
      </c>
      <c r="K367">
        <v>27.900000000000002</v>
      </c>
      <c r="L367">
        <v>4.18</v>
      </c>
      <c r="M367">
        <v>3</v>
      </c>
      <c r="N367">
        <v>35.08</v>
      </c>
    </row>
    <row r="368" spans="1:14" x14ac:dyDescent="0.15">
      <c r="A368" t="s">
        <v>1135</v>
      </c>
      <c r="B368" t="s">
        <v>1136</v>
      </c>
      <c r="C368" t="s">
        <v>363</v>
      </c>
      <c r="D368" t="s">
        <v>53</v>
      </c>
      <c r="E368">
        <v>6.4413</v>
      </c>
      <c r="F368">
        <v>5516.76</v>
      </c>
      <c r="G368">
        <v>0</v>
      </c>
      <c r="H368">
        <v>0</v>
      </c>
      <c r="I368">
        <v>5516.76</v>
      </c>
      <c r="J368">
        <v>0</v>
      </c>
      <c r="K368">
        <v>5.5200000000000005</v>
      </c>
      <c r="L368">
        <v>0.83000000000000007</v>
      </c>
      <c r="M368">
        <v>3</v>
      </c>
      <c r="N368">
        <v>9.35</v>
      </c>
    </row>
    <row r="369" spans="1:14" x14ac:dyDescent="0.15">
      <c r="A369" t="s">
        <v>1137</v>
      </c>
      <c r="B369" t="s">
        <v>1138</v>
      </c>
      <c r="C369" t="s">
        <v>64</v>
      </c>
      <c r="D369" t="s">
        <v>53</v>
      </c>
      <c r="E369">
        <v>85.351200000000006</v>
      </c>
      <c r="F369">
        <v>154377.53</v>
      </c>
      <c r="G369">
        <v>0</v>
      </c>
      <c r="H369">
        <v>0</v>
      </c>
      <c r="I369">
        <v>154377.53</v>
      </c>
      <c r="J369">
        <v>0</v>
      </c>
      <c r="K369">
        <v>154.38</v>
      </c>
      <c r="L369">
        <v>23.16</v>
      </c>
      <c r="M369">
        <v>3</v>
      </c>
      <c r="N369">
        <v>180.54</v>
      </c>
    </row>
    <row r="370" spans="1:14" x14ac:dyDescent="0.15">
      <c r="A370" t="s">
        <v>1139</v>
      </c>
      <c r="B370" t="s">
        <v>1140</v>
      </c>
      <c r="C370" t="s">
        <v>1122</v>
      </c>
      <c r="D370" t="s">
        <v>37</v>
      </c>
      <c r="E370">
        <v>1.25</v>
      </c>
      <c r="F370">
        <v>3986.4900000000002</v>
      </c>
      <c r="G370">
        <v>0</v>
      </c>
      <c r="H370">
        <v>0</v>
      </c>
      <c r="I370">
        <v>3986.4900000000002</v>
      </c>
      <c r="J370">
        <v>0</v>
      </c>
      <c r="K370">
        <v>1.99</v>
      </c>
      <c r="L370">
        <v>0.3</v>
      </c>
      <c r="M370">
        <v>1.5</v>
      </c>
      <c r="N370">
        <v>3.79</v>
      </c>
    </row>
    <row r="371" spans="1:14" x14ac:dyDescent="0.15">
      <c r="A371" t="s">
        <v>1139</v>
      </c>
      <c r="B371" t="s">
        <v>1140</v>
      </c>
      <c r="C371" t="s">
        <v>1122</v>
      </c>
      <c r="D371" t="s">
        <v>37</v>
      </c>
      <c r="E371">
        <v>1.25</v>
      </c>
      <c r="F371">
        <v>3986.4900000000002</v>
      </c>
      <c r="G371">
        <v>0</v>
      </c>
      <c r="H371">
        <v>0</v>
      </c>
      <c r="I371">
        <v>3986.4900000000002</v>
      </c>
      <c r="J371">
        <v>0</v>
      </c>
      <c r="K371">
        <v>2</v>
      </c>
      <c r="L371">
        <v>0.3</v>
      </c>
      <c r="M371">
        <v>1.5</v>
      </c>
      <c r="N371">
        <v>3.8000000000000003</v>
      </c>
    </row>
    <row r="372" spans="1:14" x14ac:dyDescent="0.15">
      <c r="A372" t="s">
        <v>1141</v>
      </c>
      <c r="B372" t="s">
        <v>1142</v>
      </c>
      <c r="C372" t="s">
        <v>1143</v>
      </c>
      <c r="D372" t="s">
        <v>37</v>
      </c>
      <c r="E372">
        <v>4.4950999999999999</v>
      </c>
      <c r="F372">
        <v>9605.7999999999993</v>
      </c>
      <c r="G372">
        <v>0</v>
      </c>
      <c r="H372">
        <v>0</v>
      </c>
      <c r="I372">
        <v>9605.7999999999993</v>
      </c>
      <c r="J372">
        <v>0</v>
      </c>
      <c r="K372">
        <v>9.61</v>
      </c>
      <c r="L372">
        <v>1.44</v>
      </c>
      <c r="M372">
        <v>3</v>
      </c>
      <c r="N372">
        <v>14.05</v>
      </c>
    </row>
    <row r="373" spans="1:14" x14ac:dyDescent="0.15">
      <c r="A373" t="s">
        <v>1144</v>
      </c>
      <c r="B373" t="s">
        <v>1145</v>
      </c>
      <c r="C373" t="s">
        <v>1143</v>
      </c>
      <c r="D373" t="s">
        <v>1146</v>
      </c>
      <c r="E373">
        <v>3.8573000000000004</v>
      </c>
      <c r="F373">
        <v>11919.6</v>
      </c>
      <c r="G373">
        <v>0</v>
      </c>
      <c r="H373">
        <v>0</v>
      </c>
      <c r="I373">
        <v>11919.6</v>
      </c>
      <c r="J373">
        <v>0</v>
      </c>
      <c r="K373">
        <v>11.92</v>
      </c>
      <c r="L373">
        <v>1.79</v>
      </c>
      <c r="M373">
        <v>3</v>
      </c>
      <c r="N373">
        <v>16.71</v>
      </c>
    </row>
    <row r="374" spans="1:14" x14ac:dyDescent="0.15">
      <c r="A374" t="s">
        <v>1147</v>
      </c>
      <c r="B374" t="s">
        <v>1148</v>
      </c>
      <c r="C374" t="s">
        <v>1149</v>
      </c>
      <c r="D374" t="s">
        <v>1150</v>
      </c>
      <c r="E374">
        <v>8.56</v>
      </c>
      <c r="F374">
        <v>26058.61</v>
      </c>
      <c r="G374">
        <v>0</v>
      </c>
      <c r="H374">
        <v>0</v>
      </c>
      <c r="I374">
        <v>26058.61</v>
      </c>
      <c r="J374">
        <v>0</v>
      </c>
      <c r="K374">
        <v>26.060000000000002</v>
      </c>
      <c r="L374">
        <v>3.91</v>
      </c>
      <c r="M374">
        <v>3</v>
      </c>
      <c r="N374">
        <v>32.97</v>
      </c>
    </row>
    <row r="375" spans="1:14" x14ac:dyDescent="0.15">
      <c r="A375" t="s">
        <v>1151</v>
      </c>
      <c r="B375" t="s">
        <v>1152</v>
      </c>
      <c r="C375" t="s">
        <v>1153</v>
      </c>
      <c r="D375" t="s">
        <v>37</v>
      </c>
      <c r="E375">
        <v>10.9</v>
      </c>
      <c r="F375">
        <v>16334.57</v>
      </c>
      <c r="G375">
        <v>0</v>
      </c>
      <c r="H375">
        <v>0</v>
      </c>
      <c r="I375">
        <v>16334.57</v>
      </c>
      <c r="J375">
        <v>0</v>
      </c>
      <c r="K375">
        <v>16.329999999999998</v>
      </c>
      <c r="L375">
        <v>2.4500000000000002</v>
      </c>
      <c r="M375">
        <v>3</v>
      </c>
      <c r="N375">
        <v>21.78</v>
      </c>
    </row>
    <row r="376" spans="1:14" x14ac:dyDescent="0.15">
      <c r="A376" t="s">
        <v>1154</v>
      </c>
      <c r="B376" t="s">
        <v>1155</v>
      </c>
      <c r="C376" t="s">
        <v>869</v>
      </c>
      <c r="D376" t="s">
        <v>37</v>
      </c>
      <c r="E376">
        <v>60.300000000000004</v>
      </c>
      <c r="F376">
        <v>138636.93</v>
      </c>
      <c r="G376">
        <v>0</v>
      </c>
      <c r="H376">
        <v>0</v>
      </c>
      <c r="I376">
        <v>138636.93</v>
      </c>
      <c r="J376">
        <v>0</v>
      </c>
      <c r="K376">
        <v>138.63999999999999</v>
      </c>
      <c r="L376">
        <v>20.8</v>
      </c>
      <c r="M376">
        <v>3</v>
      </c>
      <c r="N376">
        <v>162.44</v>
      </c>
    </row>
    <row r="377" spans="1:14" x14ac:dyDescent="0.15">
      <c r="A377" t="s">
        <v>1156</v>
      </c>
      <c r="B377" t="s">
        <v>1157</v>
      </c>
      <c r="C377" t="s">
        <v>1158</v>
      </c>
      <c r="D377" t="s">
        <v>53</v>
      </c>
      <c r="E377">
        <v>1.9947999999999999</v>
      </c>
      <c r="F377">
        <v>6658.43</v>
      </c>
      <c r="G377">
        <v>0</v>
      </c>
      <c r="H377">
        <v>0</v>
      </c>
      <c r="I377">
        <v>6658.43</v>
      </c>
      <c r="J377">
        <v>0</v>
      </c>
      <c r="K377">
        <v>6.66</v>
      </c>
      <c r="L377">
        <v>1</v>
      </c>
      <c r="M377">
        <v>3</v>
      </c>
      <c r="N377">
        <v>10.66</v>
      </c>
    </row>
    <row r="378" spans="1:14" x14ac:dyDescent="0.15">
      <c r="A378" t="s">
        <v>1159</v>
      </c>
      <c r="B378" t="s">
        <v>1160</v>
      </c>
      <c r="C378" t="s">
        <v>1161</v>
      </c>
      <c r="D378" t="s">
        <v>1162</v>
      </c>
      <c r="E378">
        <v>1.4615</v>
      </c>
      <c r="F378">
        <v>4674.45</v>
      </c>
      <c r="G378">
        <v>0</v>
      </c>
      <c r="H378">
        <v>0</v>
      </c>
      <c r="I378">
        <v>4674.45</v>
      </c>
      <c r="J378">
        <v>4674.45</v>
      </c>
      <c r="K378">
        <v>0</v>
      </c>
      <c r="L378">
        <v>0.70000000000000007</v>
      </c>
      <c r="M378">
        <v>3</v>
      </c>
      <c r="N378">
        <v>3.7</v>
      </c>
    </row>
    <row r="379" spans="1:14" x14ac:dyDescent="0.15">
      <c r="A379" t="s">
        <v>1163</v>
      </c>
      <c r="B379" t="s">
        <v>1164</v>
      </c>
      <c r="C379" t="s">
        <v>1165</v>
      </c>
      <c r="D379" t="s">
        <v>1166</v>
      </c>
      <c r="E379">
        <v>1.9782</v>
      </c>
      <c r="F379">
        <v>6232.16</v>
      </c>
      <c r="G379">
        <v>0</v>
      </c>
      <c r="H379">
        <v>0</v>
      </c>
      <c r="I379">
        <v>6232.16</v>
      </c>
      <c r="J379">
        <v>0</v>
      </c>
      <c r="K379">
        <v>6.23</v>
      </c>
      <c r="L379">
        <v>0.93</v>
      </c>
      <c r="M379">
        <v>3</v>
      </c>
      <c r="N379">
        <v>10.16</v>
      </c>
    </row>
    <row r="380" spans="1:14" x14ac:dyDescent="0.15">
      <c r="A380" t="s">
        <v>1167</v>
      </c>
      <c r="B380" t="s">
        <v>1168</v>
      </c>
      <c r="C380" t="s">
        <v>1169</v>
      </c>
      <c r="D380" t="s">
        <v>53</v>
      </c>
      <c r="E380">
        <v>116</v>
      </c>
      <c r="F380">
        <v>249723.85</v>
      </c>
      <c r="G380">
        <v>0</v>
      </c>
      <c r="H380">
        <v>0</v>
      </c>
      <c r="I380">
        <v>249723.85</v>
      </c>
      <c r="J380">
        <v>0</v>
      </c>
      <c r="K380">
        <v>249.72</v>
      </c>
      <c r="L380">
        <v>37.46</v>
      </c>
      <c r="M380">
        <v>3</v>
      </c>
      <c r="N380">
        <v>290.18</v>
      </c>
    </row>
    <row r="381" spans="1:14" x14ac:dyDescent="0.15">
      <c r="A381" t="s">
        <v>1170</v>
      </c>
      <c r="B381" t="s">
        <v>1171</v>
      </c>
      <c r="C381" t="s">
        <v>1172</v>
      </c>
      <c r="D381" t="s">
        <v>37</v>
      </c>
      <c r="E381">
        <v>3.3847000000000005</v>
      </c>
      <c r="F381">
        <v>7685.24</v>
      </c>
      <c r="G381">
        <v>0</v>
      </c>
      <c r="H381">
        <v>0</v>
      </c>
      <c r="I381">
        <v>7685.24</v>
      </c>
      <c r="J381">
        <v>0</v>
      </c>
      <c r="K381">
        <v>7.69</v>
      </c>
      <c r="L381">
        <v>1.1499999999999999</v>
      </c>
      <c r="M381">
        <v>3</v>
      </c>
      <c r="N381">
        <v>11.84</v>
      </c>
    </row>
    <row r="382" spans="1:14" x14ac:dyDescent="0.15">
      <c r="A382" t="s">
        <v>1173</v>
      </c>
      <c r="B382" t="s">
        <v>1174</v>
      </c>
      <c r="C382" t="s">
        <v>596</v>
      </c>
      <c r="D382" t="s">
        <v>1175</v>
      </c>
      <c r="E382">
        <v>5.8456999999999999</v>
      </c>
      <c r="F382">
        <v>12720.1</v>
      </c>
      <c r="G382">
        <v>0</v>
      </c>
      <c r="H382">
        <v>0</v>
      </c>
      <c r="I382">
        <v>12720.1</v>
      </c>
      <c r="J382">
        <v>0</v>
      </c>
      <c r="K382">
        <v>12.72</v>
      </c>
      <c r="L382">
        <v>1.9100000000000001</v>
      </c>
      <c r="M382">
        <v>3</v>
      </c>
      <c r="N382">
        <v>17.63</v>
      </c>
    </row>
    <row r="383" spans="1:14" x14ac:dyDescent="0.15">
      <c r="A383" t="s">
        <v>1176</v>
      </c>
      <c r="B383" t="s">
        <v>1177</v>
      </c>
      <c r="C383" t="s">
        <v>1178</v>
      </c>
      <c r="D383" t="s">
        <v>37</v>
      </c>
      <c r="E383">
        <v>3.1086</v>
      </c>
      <c r="F383">
        <v>7058.33</v>
      </c>
      <c r="G383">
        <v>0</v>
      </c>
      <c r="H383">
        <v>0</v>
      </c>
      <c r="I383">
        <v>7058.33</v>
      </c>
      <c r="J383">
        <v>0</v>
      </c>
      <c r="K383">
        <v>7.0600000000000005</v>
      </c>
      <c r="L383">
        <v>1.06</v>
      </c>
      <c r="M383">
        <v>3</v>
      </c>
      <c r="N383">
        <v>11.120000000000001</v>
      </c>
    </row>
    <row r="384" spans="1:14" x14ac:dyDescent="0.15">
      <c r="A384" t="s">
        <v>1179</v>
      </c>
      <c r="B384" t="s">
        <v>1180</v>
      </c>
      <c r="C384" t="s">
        <v>1181</v>
      </c>
      <c r="D384" t="s">
        <v>1182</v>
      </c>
      <c r="E384">
        <v>0.04</v>
      </c>
      <c r="F384">
        <v>258.45999999999998</v>
      </c>
      <c r="G384">
        <v>0</v>
      </c>
      <c r="H384">
        <v>0</v>
      </c>
      <c r="I384">
        <v>258.45999999999998</v>
      </c>
      <c r="J384">
        <v>258.45999999999998</v>
      </c>
      <c r="K384">
        <v>0</v>
      </c>
      <c r="L384">
        <v>0</v>
      </c>
      <c r="M384">
        <v>0</v>
      </c>
      <c r="N384">
        <v>0</v>
      </c>
    </row>
    <row r="385" spans="1:14" x14ac:dyDescent="0.15">
      <c r="A385" t="s">
        <v>1183</v>
      </c>
      <c r="B385" t="s">
        <v>1184</v>
      </c>
      <c r="C385" t="s">
        <v>752</v>
      </c>
      <c r="D385" t="s">
        <v>1185</v>
      </c>
      <c r="E385">
        <v>3.3000000000000003</v>
      </c>
      <c r="F385">
        <v>10528.26</v>
      </c>
      <c r="G385">
        <v>0</v>
      </c>
      <c r="H385">
        <v>0</v>
      </c>
      <c r="I385">
        <v>10528.26</v>
      </c>
      <c r="J385">
        <v>10528.26</v>
      </c>
      <c r="K385">
        <v>0</v>
      </c>
      <c r="L385">
        <v>0</v>
      </c>
      <c r="M385">
        <v>0</v>
      </c>
      <c r="N385">
        <v>0</v>
      </c>
    </row>
    <row r="386" spans="1:14" x14ac:dyDescent="0.15">
      <c r="A386" t="s">
        <v>1186</v>
      </c>
      <c r="B386" t="s">
        <v>1187</v>
      </c>
      <c r="C386" t="s">
        <v>1188</v>
      </c>
      <c r="D386" t="s">
        <v>53</v>
      </c>
      <c r="E386">
        <v>5.3707000000000003</v>
      </c>
      <c r="F386">
        <v>0</v>
      </c>
      <c r="G386">
        <v>30</v>
      </c>
      <c r="H386">
        <v>3107.41</v>
      </c>
      <c r="I386">
        <v>3107.41</v>
      </c>
      <c r="J386">
        <v>3107.41</v>
      </c>
      <c r="K386">
        <v>0</v>
      </c>
      <c r="L386">
        <v>0.47000000000000003</v>
      </c>
      <c r="M386">
        <v>3</v>
      </c>
      <c r="N386">
        <v>3.47</v>
      </c>
    </row>
    <row r="387" spans="1:14" x14ac:dyDescent="0.15">
      <c r="A387" t="s">
        <v>1189</v>
      </c>
      <c r="B387" t="s">
        <v>1190</v>
      </c>
      <c r="C387" t="s">
        <v>225</v>
      </c>
      <c r="D387" t="s">
        <v>1191</v>
      </c>
      <c r="E387">
        <v>3.9338000000000002</v>
      </c>
      <c r="F387">
        <v>11349.94</v>
      </c>
      <c r="G387">
        <v>0</v>
      </c>
      <c r="H387">
        <v>0</v>
      </c>
      <c r="I387">
        <v>11349.94</v>
      </c>
      <c r="J387">
        <v>0</v>
      </c>
      <c r="K387">
        <v>11.35</v>
      </c>
      <c r="L387">
        <v>1.7</v>
      </c>
      <c r="M387">
        <v>3</v>
      </c>
      <c r="N387">
        <v>16.05</v>
      </c>
    </row>
    <row r="388" spans="1:14" x14ac:dyDescent="0.15">
      <c r="A388" t="s">
        <v>1192</v>
      </c>
      <c r="B388" t="s">
        <v>1193</v>
      </c>
      <c r="C388" t="s">
        <v>1194</v>
      </c>
      <c r="D388" t="s">
        <v>37</v>
      </c>
      <c r="E388">
        <v>3.8921000000000006</v>
      </c>
      <c r="F388">
        <v>12555.23</v>
      </c>
      <c r="G388">
        <v>0</v>
      </c>
      <c r="H388">
        <v>0</v>
      </c>
      <c r="I388">
        <v>12555.23</v>
      </c>
      <c r="J388">
        <v>0</v>
      </c>
      <c r="K388">
        <v>12.56</v>
      </c>
      <c r="L388">
        <v>1.8800000000000001</v>
      </c>
      <c r="M388">
        <v>3</v>
      </c>
      <c r="N388">
        <v>17.440000000000001</v>
      </c>
    </row>
    <row r="389" spans="1:14" x14ac:dyDescent="0.15">
      <c r="A389" t="s">
        <v>1195</v>
      </c>
      <c r="B389" t="s">
        <v>1196</v>
      </c>
      <c r="C389" t="s">
        <v>1197</v>
      </c>
      <c r="D389" t="s">
        <v>53</v>
      </c>
      <c r="E389">
        <v>9.18</v>
      </c>
      <c r="F389">
        <v>19366.509999999998</v>
      </c>
      <c r="G389">
        <v>0</v>
      </c>
      <c r="H389">
        <v>0</v>
      </c>
      <c r="I389">
        <v>19366.509999999998</v>
      </c>
      <c r="J389">
        <v>0</v>
      </c>
      <c r="K389">
        <v>19.37</v>
      </c>
      <c r="L389">
        <v>2.9</v>
      </c>
      <c r="M389">
        <v>3</v>
      </c>
      <c r="N389">
        <v>25.27</v>
      </c>
    </row>
    <row r="390" spans="1:14" x14ac:dyDescent="0.15">
      <c r="A390" t="s">
        <v>1198</v>
      </c>
      <c r="B390" t="s">
        <v>1199</v>
      </c>
      <c r="C390" t="s">
        <v>1200</v>
      </c>
      <c r="D390" t="s">
        <v>1201</v>
      </c>
      <c r="E390">
        <v>7.654300000000001</v>
      </c>
      <c r="F390">
        <v>21543.81</v>
      </c>
      <c r="G390">
        <v>0</v>
      </c>
      <c r="H390">
        <v>0</v>
      </c>
      <c r="I390">
        <v>21543.81</v>
      </c>
      <c r="J390">
        <v>0</v>
      </c>
      <c r="K390">
        <v>21.54</v>
      </c>
      <c r="L390">
        <v>3.23</v>
      </c>
      <c r="M390">
        <v>3</v>
      </c>
      <c r="N390">
        <v>27.77</v>
      </c>
    </row>
    <row r="391" spans="1:14" x14ac:dyDescent="0.15">
      <c r="A391" t="s">
        <v>1202</v>
      </c>
      <c r="B391" t="s">
        <v>1203</v>
      </c>
      <c r="C391" t="s">
        <v>1204</v>
      </c>
      <c r="D391" t="s">
        <v>37</v>
      </c>
      <c r="E391">
        <v>22.785</v>
      </c>
      <c r="F391">
        <v>62756.89</v>
      </c>
      <c r="G391">
        <v>0</v>
      </c>
      <c r="H391">
        <v>0</v>
      </c>
      <c r="I391">
        <v>62756.89</v>
      </c>
      <c r="J391">
        <v>0</v>
      </c>
      <c r="K391">
        <v>62.76</v>
      </c>
      <c r="L391">
        <v>9.41</v>
      </c>
      <c r="M391">
        <v>3</v>
      </c>
      <c r="N391">
        <v>75.17</v>
      </c>
    </row>
    <row r="392" spans="1:14" x14ac:dyDescent="0.15">
      <c r="A392" t="s">
        <v>1205</v>
      </c>
      <c r="B392" t="s">
        <v>1206</v>
      </c>
      <c r="C392" t="s">
        <v>1207</v>
      </c>
      <c r="D392" t="s">
        <v>37</v>
      </c>
      <c r="E392">
        <v>26.464099999999998</v>
      </c>
      <c r="F392">
        <v>45602.43</v>
      </c>
      <c r="G392">
        <v>0</v>
      </c>
      <c r="H392">
        <v>0</v>
      </c>
      <c r="I392">
        <v>45602.43</v>
      </c>
      <c r="J392">
        <v>0</v>
      </c>
      <c r="K392">
        <v>45.6</v>
      </c>
      <c r="L392">
        <v>6.84</v>
      </c>
      <c r="M392">
        <v>3</v>
      </c>
      <c r="N392">
        <v>55.44</v>
      </c>
    </row>
    <row r="393" spans="1:14" x14ac:dyDescent="0.15">
      <c r="A393" t="s">
        <v>1208</v>
      </c>
      <c r="B393" t="s">
        <v>1209</v>
      </c>
      <c r="C393" t="s">
        <v>1210</v>
      </c>
      <c r="D393" t="s">
        <v>37</v>
      </c>
      <c r="E393">
        <v>15</v>
      </c>
      <c r="F393">
        <v>43489.03</v>
      </c>
      <c r="G393">
        <v>0</v>
      </c>
      <c r="H393">
        <v>0</v>
      </c>
      <c r="I393">
        <v>43489.03</v>
      </c>
      <c r="J393">
        <v>0</v>
      </c>
      <c r="K393">
        <v>43.49</v>
      </c>
      <c r="L393">
        <v>6.5200000000000005</v>
      </c>
      <c r="M393">
        <v>3</v>
      </c>
      <c r="N393">
        <v>53.01</v>
      </c>
    </row>
    <row r="394" spans="1:14" x14ac:dyDescent="0.15">
      <c r="A394" t="s">
        <v>1211</v>
      </c>
      <c r="B394" t="s">
        <v>1212</v>
      </c>
      <c r="C394" t="s">
        <v>1197</v>
      </c>
      <c r="D394" t="s">
        <v>37</v>
      </c>
      <c r="E394">
        <v>19.25</v>
      </c>
      <c r="F394">
        <v>44615.96</v>
      </c>
      <c r="G394">
        <v>0</v>
      </c>
      <c r="H394">
        <v>0</v>
      </c>
      <c r="I394">
        <v>44615.96</v>
      </c>
      <c r="J394">
        <v>0</v>
      </c>
      <c r="K394">
        <v>44.62</v>
      </c>
      <c r="L394">
        <v>6.69</v>
      </c>
      <c r="M394">
        <v>3</v>
      </c>
      <c r="N394">
        <v>54.31</v>
      </c>
    </row>
    <row r="395" spans="1:14" x14ac:dyDescent="0.15">
      <c r="A395" t="s">
        <v>1213</v>
      </c>
      <c r="B395" t="s">
        <v>1214</v>
      </c>
      <c r="C395" t="s">
        <v>1215</v>
      </c>
      <c r="D395" t="s">
        <v>357</v>
      </c>
      <c r="E395">
        <v>1.8210999999999999</v>
      </c>
      <c r="F395">
        <v>6515.21</v>
      </c>
      <c r="G395">
        <v>0</v>
      </c>
      <c r="H395">
        <v>0</v>
      </c>
      <c r="I395">
        <v>6515.21</v>
      </c>
      <c r="J395">
        <v>0</v>
      </c>
      <c r="K395">
        <v>6.5200000000000005</v>
      </c>
      <c r="L395">
        <v>0.98</v>
      </c>
      <c r="M395">
        <v>3</v>
      </c>
      <c r="N395">
        <v>10.5</v>
      </c>
    </row>
    <row r="396" spans="1:14" x14ac:dyDescent="0.15">
      <c r="A396" t="s">
        <v>1216</v>
      </c>
      <c r="B396" t="s">
        <v>1217</v>
      </c>
      <c r="C396" t="s">
        <v>1218</v>
      </c>
      <c r="D396" t="s">
        <v>252</v>
      </c>
      <c r="E396">
        <v>1.0029999999999999</v>
      </c>
      <c r="F396">
        <v>3588.36</v>
      </c>
      <c r="G396">
        <v>0</v>
      </c>
      <c r="H396">
        <v>0</v>
      </c>
      <c r="I396">
        <v>3588.36</v>
      </c>
      <c r="J396">
        <v>3588.36</v>
      </c>
      <c r="K396">
        <v>0</v>
      </c>
      <c r="L396">
        <v>0.54</v>
      </c>
      <c r="M396">
        <v>3</v>
      </c>
      <c r="N396">
        <v>3.54</v>
      </c>
    </row>
    <row r="397" spans="1:14" x14ac:dyDescent="0.15">
      <c r="A397" t="s">
        <v>1219</v>
      </c>
      <c r="B397" t="s">
        <v>1220</v>
      </c>
      <c r="C397" t="s">
        <v>1221</v>
      </c>
      <c r="D397" t="s">
        <v>37</v>
      </c>
      <c r="E397">
        <v>15</v>
      </c>
      <c r="F397">
        <v>43489.03</v>
      </c>
      <c r="G397">
        <v>0</v>
      </c>
      <c r="H397">
        <v>0</v>
      </c>
      <c r="I397">
        <v>43489.03</v>
      </c>
      <c r="J397">
        <v>0</v>
      </c>
      <c r="K397">
        <v>43.49</v>
      </c>
      <c r="L397">
        <v>6.5200000000000005</v>
      </c>
      <c r="M397">
        <v>3</v>
      </c>
      <c r="N397">
        <v>53.01</v>
      </c>
    </row>
    <row r="398" spans="1:14" x14ac:dyDescent="0.15">
      <c r="A398" t="s">
        <v>1222</v>
      </c>
      <c r="B398" t="s">
        <v>1223</v>
      </c>
      <c r="C398" t="s">
        <v>1224</v>
      </c>
      <c r="D398" t="s">
        <v>1225</v>
      </c>
      <c r="E398">
        <v>10</v>
      </c>
      <c r="F398">
        <v>30442.3</v>
      </c>
      <c r="G398">
        <v>0</v>
      </c>
      <c r="H398">
        <v>0</v>
      </c>
      <c r="I398">
        <v>30442.3</v>
      </c>
      <c r="J398">
        <v>0</v>
      </c>
      <c r="K398">
        <v>30.44</v>
      </c>
      <c r="L398">
        <v>4.57</v>
      </c>
      <c r="M398">
        <v>3</v>
      </c>
      <c r="N398">
        <v>38.01</v>
      </c>
    </row>
    <row r="399" spans="1:14" x14ac:dyDescent="0.15">
      <c r="A399" t="s">
        <v>1226</v>
      </c>
      <c r="B399" t="s">
        <v>1227</v>
      </c>
      <c r="C399" t="s">
        <v>1228</v>
      </c>
      <c r="D399" t="s">
        <v>1229</v>
      </c>
      <c r="E399">
        <v>10</v>
      </c>
      <c r="F399">
        <v>30442.3</v>
      </c>
      <c r="G399">
        <v>0</v>
      </c>
      <c r="H399">
        <v>0</v>
      </c>
      <c r="I399">
        <v>30442.3</v>
      </c>
      <c r="J399">
        <v>0</v>
      </c>
      <c r="K399">
        <v>30.44</v>
      </c>
      <c r="L399">
        <v>4.57</v>
      </c>
      <c r="M399">
        <v>3</v>
      </c>
      <c r="N399">
        <v>38.01</v>
      </c>
    </row>
    <row r="400" spans="1:14" x14ac:dyDescent="0.15">
      <c r="A400" t="s">
        <v>1230</v>
      </c>
      <c r="B400" t="s">
        <v>1231</v>
      </c>
      <c r="C400" t="s">
        <v>1232</v>
      </c>
      <c r="D400" t="s">
        <v>37</v>
      </c>
      <c r="E400">
        <v>3.25</v>
      </c>
      <c r="F400">
        <v>6849.62</v>
      </c>
      <c r="G400">
        <v>0</v>
      </c>
      <c r="H400">
        <v>0</v>
      </c>
      <c r="I400">
        <v>6849.62</v>
      </c>
      <c r="J400">
        <v>0</v>
      </c>
      <c r="K400">
        <v>6.8500000000000005</v>
      </c>
      <c r="L400">
        <v>1.03</v>
      </c>
      <c r="M400">
        <v>3</v>
      </c>
      <c r="N400">
        <v>10.88</v>
      </c>
    </row>
    <row r="401" spans="1:14" x14ac:dyDescent="0.15">
      <c r="A401" t="s">
        <v>1233</v>
      </c>
      <c r="B401" t="s">
        <v>1234</v>
      </c>
      <c r="C401" t="s">
        <v>1235</v>
      </c>
      <c r="D401" t="s">
        <v>53</v>
      </c>
      <c r="E401">
        <v>4</v>
      </c>
      <c r="F401">
        <v>12107.92</v>
      </c>
      <c r="G401">
        <v>0</v>
      </c>
      <c r="H401">
        <v>0</v>
      </c>
      <c r="I401">
        <v>12107.92</v>
      </c>
      <c r="J401">
        <v>0</v>
      </c>
      <c r="K401">
        <v>12.11</v>
      </c>
      <c r="L401">
        <v>1.82</v>
      </c>
      <c r="M401">
        <v>3</v>
      </c>
      <c r="N401">
        <v>16.93</v>
      </c>
    </row>
    <row r="402" spans="1:14" x14ac:dyDescent="0.15">
      <c r="A402" t="s">
        <v>1236</v>
      </c>
      <c r="B402" t="s">
        <v>1237</v>
      </c>
      <c r="C402" t="s">
        <v>1238</v>
      </c>
      <c r="D402" t="s">
        <v>37</v>
      </c>
      <c r="E402">
        <v>0.8</v>
      </c>
      <c r="F402">
        <v>1362.3500000000001</v>
      </c>
      <c r="G402">
        <v>0</v>
      </c>
      <c r="H402">
        <v>0</v>
      </c>
      <c r="I402">
        <v>1362.3500000000001</v>
      </c>
      <c r="J402">
        <v>1362.3500000000001</v>
      </c>
      <c r="K402">
        <v>0</v>
      </c>
      <c r="L402">
        <v>0.2</v>
      </c>
      <c r="M402">
        <v>3</v>
      </c>
      <c r="N402">
        <v>3.2</v>
      </c>
    </row>
    <row r="403" spans="1:14" x14ac:dyDescent="0.15">
      <c r="A403" t="s">
        <v>1239</v>
      </c>
      <c r="B403" t="s">
        <v>1240</v>
      </c>
      <c r="C403" t="s">
        <v>1241</v>
      </c>
      <c r="D403" t="s">
        <v>1242</v>
      </c>
      <c r="E403">
        <v>5.95</v>
      </c>
      <c r="F403">
        <v>9439.25</v>
      </c>
      <c r="G403">
        <v>0</v>
      </c>
      <c r="H403">
        <v>0</v>
      </c>
      <c r="I403">
        <v>9439.25</v>
      </c>
      <c r="J403">
        <v>0</v>
      </c>
      <c r="K403">
        <v>9.44</v>
      </c>
      <c r="L403">
        <v>1.42</v>
      </c>
      <c r="M403">
        <v>3</v>
      </c>
      <c r="N403">
        <v>13.86</v>
      </c>
    </row>
    <row r="404" spans="1:14" x14ac:dyDescent="0.15">
      <c r="A404" t="s">
        <v>1243</v>
      </c>
      <c r="B404" t="s">
        <v>1244</v>
      </c>
      <c r="C404" t="s">
        <v>1245</v>
      </c>
      <c r="D404" t="s">
        <v>1246</v>
      </c>
      <c r="E404">
        <v>1.3441000000000001</v>
      </c>
      <c r="F404">
        <v>3883.67</v>
      </c>
      <c r="G404">
        <v>0</v>
      </c>
      <c r="H404">
        <v>0</v>
      </c>
      <c r="I404">
        <v>3883.67</v>
      </c>
      <c r="J404">
        <v>3883.67</v>
      </c>
      <c r="K404">
        <v>0</v>
      </c>
      <c r="L404">
        <v>0.57999999999999996</v>
      </c>
      <c r="M404">
        <v>3</v>
      </c>
      <c r="N404">
        <v>3.58</v>
      </c>
    </row>
    <row r="405" spans="1:14" x14ac:dyDescent="0.15">
      <c r="A405" t="s">
        <v>1247</v>
      </c>
      <c r="B405" t="s">
        <v>1248</v>
      </c>
      <c r="C405" t="s">
        <v>1249</v>
      </c>
      <c r="D405" t="s">
        <v>37</v>
      </c>
      <c r="E405">
        <v>0.21970000000000001</v>
      </c>
      <c r="F405">
        <v>769.5</v>
      </c>
      <c r="G405">
        <v>117</v>
      </c>
      <c r="H405">
        <v>30290.52</v>
      </c>
      <c r="I405">
        <v>31060.03</v>
      </c>
      <c r="J405">
        <v>0</v>
      </c>
      <c r="K405">
        <v>31.060000000000002</v>
      </c>
      <c r="L405">
        <v>4.66</v>
      </c>
      <c r="M405">
        <v>3</v>
      </c>
      <c r="N405">
        <v>38.72</v>
      </c>
    </row>
    <row r="406" spans="1:14" x14ac:dyDescent="0.15">
      <c r="A406" t="s">
        <v>1250</v>
      </c>
      <c r="B406" t="s">
        <v>1251</v>
      </c>
      <c r="C406" t="s">
        <v>140</v>
      </c>
      <c r="D406" t="s">
        <v>37</v>
      </c>
      <c r="E406">
        <v>0.4</v>
      </c>
      <c r="F406">
        <v>1259.46</v>
      </c>
      <c r="G406">
        <v>0</v>
      </c>
      <c r="H406">
        <v>0</v>
      </c>
      <c r="I406">
        <v>1259.46</v>
      </c>
      <c r="J406">
        <v>1259.46</v>
      </c>
      <c r="K406">
        <v>0</v>
      </c>
      <c r="L406">
        <v>0.19</v>
      </c>
      <c r="M406">
        <v>3</v>
      </c>
      <c r="N406">
        <v>3.19</v>
      </c>
    </row>
    <row r="407" spans="1:14" x14ac:dyDescent="0.15">
      <c r="A407" t="s">
        <v>1252</v>
      </c>
      <c r="B407" t="s">
        <v>1253</v>
      </c>
      <c r="C407" t="s">
        <v>1254</v>
      </c>
      <c r="D407" t="s">
        <v>37</v>
      </c>
      <c r="E407">
        <v>20</v>
      </c>
      <c r="F407">
        <v>37843.040000000001</v>
      </c>
      <c r="G407">
        <v>0</v>
      </c>
      <c r="H407">
        <v>0</v>
      </c>
      <c r="I407">
        <v>37843.040000000001</v>
      </c>
      <c r="J407">
        <v>0</v>
      </c>
      <c r="K407">
        <v>37.840000000000003</v>
      </c>
      <c r="L407">
        <v>5.68</v>
      </c>
      <c r="M407">
        <v>3</v>
      </c>
      <c r="N407">
        <v>46.52</v>
      </c>
    </row>
    <row r="408" spans="1:14" x14ac:dyDescent="0.15">
      <c r="A408" t="s">
        <v>1255</v>
      </c>
      <c r="B408" t="s">
        <v>1256</v>
      </c>
      <c r="C408" t="s">
        <v>1257</v>
      </c>
      <c r="D408" t="s">
        <v>37</v>
      </c>
      <c r="E408">
        <v>5.26</v>
      </c>
      <c r="F408">
        <v>10602.050000000001</v>
      </c>
      <c r="G408">
        <v>0</v>
      </c>
      <c r="H408">
        <v>0</v>
      </c>
      <c r="I408">
        <v>10602.050000000001</v>
      </c>
      <c r="J408">
        <v>0</v>
      </c>
      <c r="K408">
        <v>10.6</v>
      </c>
      <c r="L408">
        <v>1.59</v>
      </c>
      <c r="M408">
        <v>3</v>
      </c>
      <c r="N408">
        <v>15.19</v>
      </c>
    </row>
    <row r="409" spans="1:14" x14ac:dyDescent="0.15">
      <c r="A409" t="s">
        <v>1258</v>
      </c>
      <c r="B409" t="s">
        <v>1259</v>
      </c>
      <c r="C409" t="s">
        <v>1260</v>
      </c>
      <c r="D409" t="s">
        <v>37</v>
      </c>
      <c r="E409">
        <v>28.88</v>
      </c>
      <c r="F409">
        <v>41311.879999999997</v>
      </c>
      <c r="G409">
        <v>0</v>
      </c>
      <c r="H409">
        <v>0</v>
      </c>
      <c r="I409">
        <v>41311.879999999997</v>
      </c>
      <c r="J409">
        <v>41311.879999999997</v>
      </c>
      <c r="K409">
        <v>0</v>
      </c>
      <c r="L409">
        <v>6.2</v>
      </c>
      <c r="M409">
        <v>3</v>
      </c>
      <c r="N409">
        <v>9.1999999999999993</v>
      </c>
    </row>
    <row r="410" spans="1:14" x14ac:dyDescent="0.15">
      <c r="A410" t="s">
        <v>1261</v>
      </c>
      <c r="B410" t="s">
        <v>1262</v>
      </c>
      <c r="C410" t="s">
        <v>1263</v>
      </c>
      <c r="D410" t="s">
        <v>37</v>
      </c>
      <c r="E410">
        <v>34.44</v>
      </c>
      <c r="F410">
        <v>61907.43</v>
      </c>
      <c r="G410">
        <v>0</v>
      </c>
      <c r="H410">
        <v>0</v>
      </c>
      <c r="I410">
        <v>61907.43</v>
      </c>
      <c r="J410">
        <v>0</v>
      </c>
      <c r="K410">
        <v>30.96</v>
      </c>
      <c r="L410">
        <v>4.6500000000000004</v>
      </c>
      <c r="M410">
        <v>1.5</v>
      </c>
      <c r="N410">
        <v>37.11</v>
      </c>
    </row>
    <row r="411" spans="1:14" x14ac:dyDescent="0.15">
      <c r="A411" t="s">
        <v>1261</v>
      </c>
      <c r="B411" t="s">
        <v>1262</v>
      </c>
      <c r="C411" t="s">
        <v>1263</v>
      </c>
      <c r="D411" t="s">
        <v>37</v>
      </c>
      <c r="E411">
        <v>34.44</v>
      </c>
      <c r="F411">
        <v>61907.43</v>
      </c>
      <c r="G411">
        <v>0</v>
      </c>
      <c r="H411">
        <v>0</v>
      </c>
      <c r="I411">
        <v>61907.43</v>
      </c>
      <c r="J411">
        <v>0</v>
      </c>
      <c r="K411">
        <v>30.95</v>
      </c>
      <c r="L411">
        <v>4.6399999999999997</v>
      </c>
      <c r="M411">
        <v>1.5</v>
      </c>
      <c r="N411">
        <v>37.090000000000003</v>
      </c>
    </row>
    <row r="412" spans="1:14" x14ac:dyDescent="0.15">
      <c r="A412" t="s">
        <v>1264</v>
      </c>
      <c r="B412" t="s">
        <v>1265</v>
      </c>
      <c r="C412" t="s">
        <v>829</v>
      </c>
      <c r="D412" t="s">
        <v>37</v>
      </c>
      <c r="E412">
        <v>3.5500000000000003</v>
      </c>
      <c r="F412">
        <v>5803.61</v>
      </c>
      <c r="G412">
        <v>0</v>
      </c>
      <c r="H412">
        <v>0</v>
      </c>
      <c r="I412">
        <v>5803.61</v>
      </c>
      <c r="J412">
        <v>0</v>
      </c>
      <c r="K412">
        <v>5.8</v>
      </c>
      <c r="L412">
        <v>0.87</v>
      </c>
      <c r="M412">
        <v>3</v>
      </c>
      <c r="N412">
        <v>9.67</v>
      </c>
    </row>
    <row r="413" spans="1:14" x14ac:dyDescent="0.15">
      <c r="A413" t="s">
        <v>1266</v>
      </c>
      <c r="B413" t="s">
        <v>1267</v>
      </c>
      <c r="C413" t="s">
        <v>1268</v>
      </c>
      <c r="D413" t="s">
        <v>1269</v>
      </c>
      <c r="E413">
        <v>6.0425000000000004</v>
      </c>
      <c r="F413">
        <v>18394.759999999998</v>
      </c>
      <c r="G413">
        <v>0</v>
      </c>
      <c r="H413">
        <v>0</v>
      </c>
      <c r="I413">
        <v>18394.759999999998</v>
      </c>
      <c r="J413">
        <v>0</v>
      </c>
      <c r="K413">
        <v>18.39</v>
      </c>
      <c r="L413">
        <v>2.7600000000000002</v>
      </c>
      <c r="M413">
        <v>3</v>
      </c>
      <c r="N413">
        <v>24.150000000000002</v>
      </c>
    </row>
    <row r="414" spans="1:14" x14ac:dyDescent="0.15">
      <c r="A414" t="s">
        <v>1270</v>
      </c>
      <c r="B414" t="s">
        <v>1271</v>
      </c>
      <c r="C414" t="s">
        <v>1272</v>
      </c>
      <c r="D414" t="s">
        <v>1273</v>
      </c>
      <c r="E414">
        <v>27.59</v>
      </c>
      <c r="F414">
        <v>51011.29</v>
      </c>
      <c r="G414">
        <v>0</v>
      </c>
      <c r="H414">
        <v>0</v>
      </c>
      <c r="I414">
        <v>51011.29</v>
      </c>
      <c r="J414">
        <v>0</v>
      </c>
      <c r="K414">
        <v>51.01</v>
      </c>
      <c r="L414">
        <v>7.65</v>
      </c>
      <c r="M414">
        <v>3</v>
      </c>
      <c r="N414">
        <v>61.660000000000004</v>
      </c>
    </row>
    <row r="415" spans="1:14" x14ac:dyDescent="0.15">
      <c r="A415" t="s">
        <v>1274</v>
      </c>
      <c r="B415" t="s">
        <v>1275</v>
      </c>
      <c r="C415" t="s">
        <v>1276</v>
      </c>
      <c r="D415" t="s">
        <v>37</v>
      </c>
      <c r="E415">
        <v>4.6500000000000004</v>
      </c>
      <c r="F415">
        <v>15043.12</v>
      </c>
      <c r="G415">
        <v>0</v>
      </c>
      <c r="H415">
        <v>0</v>
      </c>
      <c r="I415">
        <v>15043.12</v>
      </c>
      <c r="J415">
        <v>0</v>
      </c>
      <c r="K415">
        <v>15.040000000000001</v>
      </c>
      <c r="L415">
        <v>2.2599999999999998</v>
      </c>
      <c r="M415">
        <v>3</v>
      </c>
      <c r="N415">
        <v>20.3</v>
      </c>
    </row>
    <row r="416" spans="1:14" x14ac:dyDescent="0.15">
      <c r="A416" t="s">
        <v>1277</v>
      </c>
      <c r="B416" t="s">
        <v>1278</v>
      </c>
      <c r="C416" t="s">
        <v>1279</v>
      </c>
      <c r="D416" t="s">
        <v>1280</v>
      </c>
      <c r="E416">
        <v>11.946300000000001</v>
      </c>
      <c r="F416">
        <v>23314.71</v>
      </c>
      <c r="G416">
        <v>0</v>
      </c>
      <c r="H416">
        <v>0</v>
      </c>
      <c r="I416">
        <v>23314.71</v>
      </c>
      <c r="J416">
        <v>0</v>
      </c>
      <c r="K416">
        <v>23.31</v>
      </c>
      <c r="L416">
        <v>3.5</v>
      </c>
      <c r="M416">
        <v>3</v>
      </c>
      <c r="N416">
        <v>29.810000000000002</v>
      </c>
    </row>
    <row r="417" spans="1:14" x14ac:dyDescent="0.15">
      <c r="A417" t="s">
        <v>1281</v>
      </c>
      <c r="B417" t="s">
        <v>1282</v>
      </c>
      <c r="C417" t="s">
        <v>1283</v>
      </c>
      <c r="D417" t="s">
        <v>1284</v>
      </c>
      <c r="E417">
        <v>7.0537000000000001</v>
      </c>
      <c r="F417">
        <v>21538.39</v>
      </c>
      <c r="G417">
        <v>0</v>
      </c>
      <c r="H417">
        <v>0</v>
      </c>
      <c r="I417">
        <v>21538.39</v>
      </c>
      <c r="J417">
        <v>0</v>
      </c>
      <c r="K417">
        <v>21.54</v>
      </c>
      <c r="L417">
        <v>3.23</v>
      </c>
      <c r="M417">
        <v>3</v>
      </c>
      <c r="N417">
        <v>27.77</v>
      </c>
    </row>
    <row r="418" spans="1:14" x14ac:dyDescent="0.15">
      <c r="A418" t="s">
        <v>1285</v>
      </c>
      <c r="B418" t="s">
        <v>1286</v>
      </c>
      <c r="C418" t="s">
        <v>864</v>
      </c>
      <c r="D418" t="s">
        <v>1287</v>
      </c>
      <c r="E418">
        <v>2.4</v>
      </c>
      <c r="F418">
        <v>8479.5300000000007</v>
      </c>
      <c r="G418">
        <v>0</v>
      </c>
      <c r="H418">
        <v>0</v>
      </c>
      <c r="I418">
        <v>8479.5300000000007</v>
      </c>
      <c r="J418">
        <v>0</v>
      </c>
      <c r="K418">
        <v>8.48</v>
      </c>
      <c r="L418">
        <v>1.27</v>
      </c>
      <c r="M418">
        <v>3</v>
      </c>
      <c r="N418">
        <v>12.75</v>
      </c>
    </row>
    <row r="419" spans="1:14" x14ac:dyDescent="0.15">
      <c r="A419" t="s">
        <v>1288</v>
      </c>
      <c r="B419" t="s">
        <v>1289</v>
      </c>
      <c r="C419" t="s">
        <v>1290</v>
      </c>
      <c r="D419" t="s">
        <v>1291</v>
      </c>
      <c r="E419">
        <v>1.53</v>
      </c>
      <c r="F419">
        <v>5541.83</v>
      </c>
      <c r="G419">
        <v>56</v>
      </c>
      <c r="H419">
        <v>16855.689999999999</v>
      </c>
      <c r="I419">
        <v>22397.53</v>
      </c>
      <c r="J419">
        <v>0</v>
      </c>
      <c r="K419">
        <v>22.400000000000002</v>
      </c>
      <c r="L419">
        <v>3.36</v>
      </c>
      <c r="M419">
        <v>3</v>
      </c>
      <c r="N419">
        <v>28.76</v>
      </c>
    </row>
    <row r="420" spans="1:14" x14ac:dyDescent="0.15">
      <c r="A420" t="s">
        <v>1292</v>
      </c>
      <c r="B420" t="s">
        <v>1293</v>
      </c>
      <c r="C420" t="s">
        <v>1294</v>
      </c>
      <c r="D420" t="s">
        <v>252</v>
      </c>
      <c r="E420">
        <v>4</v>
      </c>
      <c r="F420">
        <v>11128.29</v>
      </c>
      <c r="G420">
        <v>0</v>
      </c>
      <c r="H420">
        <v>0</v>
      </c>
      <c r="I420">
        <v>11128.29</v>
      </c>
      <c r="J420">
        <v>0</v>
      </c>
      <c r="K420">
        <v>11.13</v>
      </c>
      <c r="L420">
        <v>1.67</v>
      </c>
      <c r="M420">
        <v>3</v>
      </c>
      <c r="N420">
        <v>15.8</v>
      </c>
    </row>
    <row r="421" spans="1:14" x14ac:dyDescent="0.15">
      <c r="A421" t="s">
        <v>1295</v>
      </c>
      <c r="B421" t="s">
        <v>1296</v>
      </c>
      <c r="C421" t="s">
        <v>1297</v>
      </c>
      <c r="D421" t="s">
        <v>61</v>
      </c>
      <c r="E421">
        <v>19.141200000000001</v>
      </c>
      <c r="F421">
        <v>17665.14</v>
      </c>
      <c r="G421">
        <v>0</v>
      </c>
      <c r="H421">
        <v>0</v>
      </c>
      <c r="I421">
        <v>17665.14</v>
      </c>
      <c r="J421">
        <v>0</v>
      </c>
      <c r="K421">
        <v>17.670000000000002</v>
      </c>
      <c r="L421">
        <v>2.65</v>
      </c>
      <c r="M421">
        <v>3</v>
      </c>
      <c r="N421">
        <v>23.32</v>
      </c>
    </row>
    <row r="422" spans="1:14" x14ac:dyDescent="0.15">
      <c r="A422" t="s">
        <v>1298</v>
      </c>
      <c r="B422" t="s">
        <v>1299</v>
      </c>
      <c r="C422" t="s">
        <v>1300</v>
      </c>
      <c r="D422" t="s">
        <v>1301</v>
      </c>
      <c r="E422">
        <v>20.007999999999999</v>
      </c>
      <c r="F422">
        <v>24131.260000000002</v>
      </c>
      <c r="G422">
        <v>0</v>
      </c>
      <c r="H422">
        <v>0</v>
      </c>
      <c r="I422">
        <v>24131.260000000002</v>
      </c>
      <c r="J422">
        <v>0</v>
      </c>
      <c r="K422">
        <v>24.13</v>
      </c>
      <c r="L422">
        <v>3.62</v>
      </c>
      <c r="M422">
        <v>3</v>
      </c>
      <c r="N422">
        <v>30.75</v>
      </c>
    </row>
    <row r="423" spans="1:14" x14ac:dyDescent="0.15">
      <c r="A423" t="s">
        <v>1302</v>
      </c>
      <c r="B423" t="s">
        <v>1303</v>
      </c>
      <c r="C423" t="s">
        <v>1304</v>
      </c>
      <c r="D423" t="s">
        <v>1305</v>
      </c>
      <c r="E423">
        <v>7.4996000000000009</v>
      </c>
      <c r="F423">
        <v>11749.64</v>
      </c>
      <c r="G423">
        <v>0</v>
      </c>
      <c r="H423">
        <v>0</v>
      </c>
      <c r="I423">
        <v>11749.64</v>
      </c>
      <c r="J423">
        <v>0</v>
      </c>
      <c r="K423">
        <v>11.75</v>
      </c>
      <c r="L423">
        <v>1.76</v>
      </c>
      <c r="M423">
        <v>3</v>
      </c>
      <c r="N423">
        <v>16.510000000000002</v>
      </c>
    </row>
    <row r="424" spans="1:14" x14ac:dyDescent="0.15">
      <c r="A424" t="s">
        <v>1306</v>
      </c>
      <c r="B424" t="s">
        <v>1307</v>
      </c>
      <c r="C424" t="s">
        <v>1194</v>
      </c>
      <c r="D424" t="s">
        <v>61</v>
      </c>
      <c r="E424">
        <v>3.0183</v>
      </c>
      <c r="F424">
        <v>9508.9</v>
      </c>
      <c r="G424">
        <v>0</v>
      </c>
      <c r="H424">
        <v>0</v>
      </c>
      <c r="I424">
        <v>9508.9</v>
      </c>
      <c r="J424">
        <v>0</v>
      </c>
      <c r="K424">
        <v>9.51</v>
      </c>
      <c r="L424">
        <v>1.43</v>
      </c>
      <c r="M424">
        <v>3</v>
      </c>
      <c r="N424">
        <v>13.94</v>
      </c>
    </row>
    <row r="425" spans="1:14" x14ac:dyDescent="0.15">
      <c r="A425" t="s">
        <v>1308</v>
      </c>
      <c r="B425" t="s">
        <v>1309</v>
      </c>
      <c r="C425" t="s">
        <v>1310</v>
      </c>
      <c r="D425" t="s">
        <v>61</v>
      </c>
      <c r="E425">
        <v>3.1436000000000002</v>
      </c>
      <c r="F425">
        <v>6542.99</v>
      </c>
      <c r="G425">
        <v>0</v>
      </c>
      <c r="H425">
        <v>0</v>
      </c>
      <c r="I425">
        <v>6542.99</v>
      </c>
      <c r="J425">
        <v>0</v>
      </c>
      <c r="K425">
        <v>6.54</v>
      </c>
      <c r="L425">
        <v>0.98</v>
      </c>
      <c r="M425">
        <v>3</v>
      </c>
      <c r="N425">
        <v>10.52</v>
      </c>
    </row>
    <row r="426" spans="1:14" x14ac:dyDescent="0.15">
      <c r="A426" t="s">
        <v>1311</v>
      </c>
      <c r="B426" t="s">
        <v>1312</v>
      </c>
      <c r="C426" t="s">
        <v>1313</v>
      </c>
      <c r="D426" t="s">
        <v>276</v>
      </c>
      <c r="E426">
        <v>1.5</v>
      </c>
      <c r="F426">
        <v>5422.16</v>
      </c>
      <c r="G426">
        <v>0</v>
      </c>
      <c r="H426">
        <v>0</v>
      </c>
      <c r="I426">
        <v>5422.16</v>
      </c>
      <c r="J426">
        <v>5422.16</v>
      </c>
      <c r="K426">
        <v>0</v>
      </c>
      <c r="L426">
        <v>0.81</v>
      </c>
      <c r="M426">
        <v>3</v>
      </c>
      <c r="N426">
        <v>3.81</v>
      </c>
    </row>
    <row r="427" spans="1:14" x14ac:dyDescent="0.15">
      <c r="A427" t="s">
        <v>1314</v>
      </c>
      <c r="B427" t="s">
        <v>1315</v>
      </c>
      <c r="C427" t="s">
        <v>1316</v>
      </c>
      <c r="D427" t="s">
        <v>61</v>
      </c>
      <c r="E427">
        <v>7.3400000000000007E-2</v>
      </c>
      <c r="F427">
        <v>407.48</v>
      </c>
      <c r="G427">
        <v>150</v>
      </c>
      <c r="H427">
        <v>38528.639999999999</v>
      </c>
      <c r="I427">
        <v>38936.129999999997</v>
      </c>
      <c r="J427">
        <v>0</v>
      </c>
      <c r="K427">
        <v>38.94</v>
      </c>
      <c r="L427">
        <v>5.84</v>
      </c>
      <c r="M427">
        <v>3</v>
      </c>
      <c r="N427">
        <v>47.78</v>
      </c>
    </row>
    <row r="428" spans="1:14" x14ac:dyDescent="0.15">
      <c r="A428" t="s">
        <v>1317</v>
      </c>
      <c r="B428" t="s">
        <v>1318</v>
      </c>
      <c r="C428" t="s">
        <v>1319</v>
      </c>
      <c r="D428" t="s">
        <v>1320</v>
      </c>
      <c r="E428">
        <v>3.5</v>
      </c>
      <c r="F428">
        <v>10676.86</v>
      </c>
      <c r="G428">
        <v>0</v>
      </c>
      <c r="H428">
        <v>0</v>
      </c>
      <c r="I428">
        <v>10676.86</v>
      </c>
      <c r="J428">
        <v>0</v>
      </c>
      <c r="K428">
        <v>10.68</v>
      </c>
      <c r="L428">
        <v>1.6</v>
      </c>
      <c r="M428">
        <v>3</v>
      </c>
      <c r="N428">
        <v>15.280000000000001</v>
      </c>
    </row>
    <row r="429" spans="1:14" x14ac:dyDescent="0.15">
      <c r="A429" t="s">
        <v>1321</v>
      </c>
      <c r="B429" t="s">
        <v>1322</v>
      </c>
      <c r="C429" t="s">
        <v>1323</v>
      </c>
      <c r="D429" t="s">
        <v>61</v>
      </c>
      <c r="E429">
        <v>104</v>
      </c>
      <c r="F429">
        <v>138449.71</v>
      </c>
      <c r="G429">
        <v>0</v>
      </c>
      <c r="H429">
        <v>0</v>
      </c>
      <c r="I429">
        <v>138449.71</v>
      </c>
      <c r="J429">
        <v>0</v>
      </c>
      <c r="K429">
        <v>138.44999999999999</v>
      </c>
      <c r="L429">
        <v>20.77</v>
      </c>
      <c r="M429">
        <v>3</v>
      </c>
      <c r="N429">
        <v>162.22</v>
      </c>
    </row>
    <row r="430" spans="1:14" x14ac:dyDescent="0.15">
      <c r="A430" t="s">
        <v>1324</v>
      </c>
      <c r="B430" t="s">
        <v>1325</v>
      </c>
      <c r="C430" t="s">
        <v>1326</v>
      </c>
      <c r="D430" t="s">
        <v>61</v>
      </c>
      <c r="E430">
        <v>17.13</v>
      </c>
      <c r="F430">
        <v>25475.93</v>
      </c>
      <c r="G430">
        <v>0</v>
      </c>
      <c r="H430">
        <v>0</v>
      </c>
      <c r="I430">
        <v>25475.93</v>
      </c>
      <c r="J430">
        <v>0</v>
      </c>
      <c r="K430">
        <v>25.48</v>
      </c>
      <c r="L430">
        <v>3.8200000000000003</v>
      </c>
      <c r="M430">
        <v>3</v>
      </c>
      <c r="N430">
        <v>32.299999999999997</v>
      </c>
    </row>
    <row r="431" spans="1:14" x14ac:dyDescent="0.15">
      <c r="A431" t="s">
        <v>1327</v>
      </c>
      <c r="B431" t="s">
        <v>1328</v>
      </c>
      <c r="C431" t="s">
        <v>1329</v>
      </c>
      <c r="D431" t="s">
        <v>188</v>
      </c>
      <c r="E431">
        <v>3.9338000000000002</v>
      </c>
      <c r="F431">
        <v>12545.64</v>
      </c>
      <c r="G431">
        <v>0</v>
      </c>
      <c r="H431">
        <v>0</v>
      </c>
      <c r="I431">
        <v>12545.64</v>
      </c>
      <c r="J431">
        <v>0</v>
      </c>
      <c r="K431">
        <v>12.55</v>
      </c>
      <c r="L431">
        <v>1.8800000000000001</v>
      </c>
      <c r="M431">
        <v>3</v>
      </c>
      <c r="N431">
        <v>17.43</v>
      </c>
    </row>
    <row r="432" spans="1:14" x14ac:dyDescent="0.15">
      <c r="A432" t="s">
        <v>1330</v>
      </c>
      <c r="B432" t="s">
        <v>1331</v>
      </c>
      <c r="C432" t="s">
        <v>229</v>
      </c>
      <c r="D432" t="s">
        <v>188</v>
      </c>
      <c r="E432">
        <v>3.9338000000000002</v>
      </c>
      <c r="F432">
        <v>12545.64</v>
      </c>
      <c r="G432">
        <v>0</v>
      </c>
      <c r="H432">
        <v>0</v>
      </c>
      <c r="I432">
        <v>12545.64</v>
      </c>
      <c r="J432">
        <v>0</v>
      </c>
      <c r="K432">
        <v>12.55</v>
      </c>
      <c r="L432">
        <v>1.8800000000000001</v>
      </c>
      <c r="M432">
        <v>3</v>
      </c>
      <c r="N432">
        <v>17.43</v>
      </c>
    </row>
    <row r="433" spans="1:14" x14ac:dyDescent="0.15">
      <c r="A433" t="s">
        <v>1332</v>
      </c>
      <c r="B433" t="s">
        <v>1333</v>
      </c>
      <c r="C433" t="s">
        <v>258</v>
      </c>
      <c r="D433" t="s">
        <v>1334</v>
      </c>
      <c r="E433">
        <v>3.9338000000000002</v>
      </c>
      <c r="F433">
        <v>12545.64</v>
      </c>
      <c r="G433">
        <v>0</v>
      </c>
      <c r="H433">
        <v>0</v>
      </c>
      <c r="I433">
        <v>12545.64</v>
      </c>
      <c r="J433">
        <v>0</v>
      </c>
      <c r="K433">
        <v>12.55</v>
      </c>
      <c r="L433">
        <v>1.8800000000000001</v>
      </c>
      <c r="M433">
        <v>3</v>
      </c>
      <c r="N433">
        <v>17.43</v>
      </c>
    </row>
    <row r="434" spans="1:14" x14ac:dyDescent="0.15">
      <c r="A434" t="s">
        <v>1335</v>
      </c>
      <c r="B434" t="s">
        <v>1336</v>
      </c>
      <c r="C434" t="s">
        <v>240</v>
      </c>
      <c r="D434" t="s">
        <v>1337</v>
      </c>
      <c r="E434">
        <v>3.9338000000000002</v>
      </c>
      <c r="F434">
        <v>12545.64</v>
      </c>
      <c r="G434">
        <v>0</v>
      </c>
      <c r="H434">
        <v>0</v>
      </c>
      <c r="I434">
        <v>12545.64</v>
      </c>
      <c r="J434">
        <v>0</v>
      </c>
      <c r="K434">
        <v>12.55</v>
      </c>
      <c r="L434">
        <v>1.8800000000000001</v>
      </c>
      <c r="M434">
        <v>3</v>
      </c>
      <c r="N434">
        <v>17.43</v>
      </c>
    </row>
    <row r="435" spans="1:14" x14ac:dyDescent="0.15">
      <c r="A435" t="s">
        <v>1338</v>
      </c>
      <c r="B435" t="s">
        <v>1339</v>
      </c>
      <c r="C435" t="s">
        <v>1340</v>
      </c>
      <c r="D435" t="s">
        <v>1341</v>
      </c>
      <c r="E435">
        <v>3.9338000000000002</v>
      </c>
      <c r="F435">
        <v>12545.64</v>
      </c>
      <c r="G435">
        <v>0</v>
      </c>
      <c r="H435">
        <v>0</v>
      </c>
      <c r="I435">
        <v>12545.64</v>
      </c>
      <c r="J435">
        <v>0</v>
      </c>
      <c r="K435">
        <v>12.55</v>
      </c>
      <c r="L435">
        <v>1.8800000000000001</v>
      </c>
      <c r="M435">
        <v>3</v>
      </c>
      <c r="N435">
        <v>17.43</v>
      </c>
    </row>
    <row r="436" spans="1:14" x14ac:dyDescent="0.15">
      <c r="A436" t="s">
        <v>1342</v>
      </c>
      <c r="B436" t="s">
        <v>1343</v>
      </c>
      <c r="C436" t="s">
        <v>914</v>
      </c>
      <c r="D436" t="s">
        <v>188</v>
      </c>
      <c r="E436">
        <v>7.0986000000000002</v>
      </c>
      <c r="F436">
        <v>14103.210000000001</v>
      </c>
      <c r="G436">
        <v>0</v>
      </c>
      <c r="H436">
        <v>0</v>
      </c>
      <c r="I436">
        <v>14103.210000000001</v>
      </c>
      <c r="J436">
        <v>0</v>
      </c>
      <c r="K436">
        <v>14.1</v>
      </c>
      <c r="L436">
        <v>2.12</v>
      </c>
      <c r="M436">
        <v>3</v>
      </c>
      <c r="N436">
        <v>19.22</v>
      </c>
    </row>
    <row r="437" spans="1:14" x14ac:dyDescent="0.15">
      <c r="A437" t="s">
        <v>1344</v>
      </c>
      <c r="B437" t="s">
        <v>1345</v>
      </c>
      <c r="C437" t="s">
        <v>1346</v>
      </c>
      <c r="D437" t="s">
        <v>37</v>
      </c>
      <c r="E437">
        <v>1</v>
      </c>
      <c r="F437">
        <v>3372.4500000000003</v>
      </c>
      <c r="G437">
        <v>0</v>
      </c>
      <c r="H437">
        <v>0</v>
      </c>
      <c r="I437">
        <v>3372.4500000000003</v>
      </c>
      <c r="J437">
        <v>3372.4500000000003</v>
      </c>
      <c r="K437">
        <v>0</v>
      </c>
      <c r="L437">
        <v>0.51</v>
      </c>
      <c r="M437">
        <v>3</v>
      </c>
      <c r="N437">
        <v>3.5100000000000002</v>
      </c>
    </row>
    <row r="438" spans="1:14" x14ac:dyDescent="0.15">
      <c r="A438" t="s">
        <v>1347</v>
      </c>
      <c r="B438" t="s">
        <v>1348</v>
      </c>
      <c r="C438" t="s">
        <v>281</v>
      </c>
      <c r="D438" t="s">
        <v>188</v>
      </c>
      <c r="E438">
        <v>32.314999999999998</v>
      </c>
      <c r="F438">
        <v>73720.789999999994</v>
      </c>
      <c r="G438">
        <v>0</v>
      </c>
      <c r="H438">
        <v>0</v>
      </c>
      <c r="I438">
        <v>73720.789999999994</v>
      </c>
      <c r="J438">
        <v>0</v>
      </c>
      <c r="K438">
        <v>73.72</v>
      </c>
      <c r="L438">
        <v>11.06</v>
      </c>
      <c r="M438">
        <v>3</v>
      </c>
      <c r="N438">
        <v>87.78</v>
      </c>
    </row>
    <row r="439" spans="1:14" x14ac:dyDescent="0.15">
      <c r="A439" t="s">
        <v>1349</v>
      </c>
      <c r="B439" t="s">
        <v>1350</v>
      </c>
      <c r="C439" t="s">
        <v>412</v>
      </c>
      <c r="D439" t="s">
        <v>1351</v>
      </c>
      <c r="E439">
        <v>27.55</v>
      </c>
      <c r="F439">
        <v>68606.679999999993</v>
      </c>
      <c r="G439">
        <v>0</v>
      </c>
      <c r="H439">
        <v>0</v>
      </c>
      <c r="I439">
        <v>68606.679999999993</v>
      </c>
      <c r="J439">
        <v>0</v>
      </c>
      <c r="K439">
        <v>68.61</v>
      </c>
      <c r="L439">
        <v>10.290000000000001</v>
      </c>
      <c r="M439">
        <v>3</v>
      </c>
      <c r="N439">
        <v>81.900000000000006</v>
      </c>
    </row>
    <row r="440" spans="1:14" x14ac:dyDescent="0.15">
      <c r="A440" t="s">
        <v>1352</v>
      </c>
      <c r="B440" t="s">
        <v>1353</v>
      </c>
      <c r="C440" t="s">
        <v>1354</v>
      </c>
      <c r="D440" t="s">
        <v>1355</v>
      </c>
      <c r="E440">
        <v>16.5</v>
      </c>
      <c r="F440">
        <v>30613.21</v>
      </c>
      <c r="G440">
        <v>0</v>
      </c>
      <c r="H440">
        <v>0</v>
      </c>
      <c r="I440">
        <v>30613.21</v>
      </c>
      <c r="J440">
        <v>0</v>
      </c>
      <c r="K440">
        <v>30.61</v>
      </c>
      <c r="L440">
        <v>4.59</v>
      </c>
      <c r="M440">
        <v>3</v>
      </c>
      <c r="N440">
        <v>38.200000000000003</v>
      </c>
    </row>
    <row r="441" spans="1:14" x14ac:dyDescent="0.15">
      <c r="A441" t="s">
        <v>1356</v>
      </c>
      <c r="B441" t="s">
        <v>1357</v>
      </c>
      <c r="C441" t="s">
        <v>1358</v>
      </c>
      <c r="D441" t="s">
        <v>188</v>
      </c>
      <c r="E441">
        <v>6.7504</v>
      </c>
      <c r="F441">
        <v>18395.060000000001</v>
      </c>
      <c r="G441">
        <v>0</v>
      </c>
      <c r="H441">
        <v>0</v>
      </c>
      <c r="I441">
        <v>18395.060000000001</v>
      </c>
      <c r="J441">
        <v>0</v>
      </c>
      <c r="K441">
        <v>18.399999999999999</v>
      </c>
      <c r="L441">
        <v>2.7600000000000002</v>
      </c>
      <c r="M441">
        <v>3</v>
      </c>
      <c r="N441">
        <v>24.16</v>
      </c>
    </row>
    <row r="442" spans="1:14" x14ac:dyDescent="0.15">
      <c r="A442" t="s">
        <v>1359</v>
      </c>
      <c r="B442" t="s">
        <v>1360</v>
      </c>
      <c r="C442" t="s">
        <v>1361</v>
      </c>
      <c r="D442" t="s">
        <v>37</v>
      </c>
      <c r="E442">
        <v>1.5</v>
      </c>
      <c r="F442">
        <v>4447.53</v>
      </c>
      <c r="G442">
        <v>0</v>
      </c>
      <c r="H442">
        <v>0</v>
      </c>
      <c r="I442">
        <v>4447.53</v>
      </c>
      <c r="J442">
        <v>4447.53</v>
      </c>
      <c r="K442">
        <v>0</v>
      </c>
      <c r="L442">
        <v>0.67</v>
      </c>
      <c r="M442">
        <v>3</v>
      </c>
      <c r="N442">
        <v>3.67</v>
      </c>
    </row>
    <row r="443" spans="1:14" x14ac:dyDescent="0.15">
      <c r="A443" t="s">
        <v>1362</v>
      </c>
      <c r="B443" t="s">
        <v>1363</v>
      </c>
      <c r="C443" t="s">
        <v>589</v>
      </c>
      <c r="D443" t="s">
        <v>1364</v>
      </c>
      <c r="E443">
        <v>3.33</v>
      </c>
      <c r="F443">
        <v>7704.91</v>
      </c>
      <c r="G443">
        <v>0</v>
      </c>
      <c r="H443">
        <v>0</v>
      </c>
      <c r="I443">
        <v>7704.91</v>
      </c>
      <c r="J443">
        <v>0</v>
      </c>
      <c r="K443">
        <v>7.7</v>
      </c>
      <c r="L443">
        <v>1.1599999999999999</v>
      </c>
      <c r="M443">
        <v>3</v>
      </c>
      <c r="N443">
        <v>11.86</v>
      </c>
    </row>
    <row r="444" spans="1:14" x14ac:dyDescent="0.15">
      <c r="A444" t="s">
        <v>1365</v>
      </c>
      <c r="B444" t="s">
        <v>1366</v>
      </c>
      <c r="C444" t="s">
        <v>1367</v>
      </c>
      <c r="D444" t="s">
        <v>1368</v>
      </c>
      <c r="E444">
        <v>2.5</v>
      </c>
      <c r="F444">
        <v>7260.62</v>
      </c>
      <c r="G444">
        <v>0</v>
      </c>
      <c r="H444">
        <v>0</v>
      </c>
      <c r="I444">
        <v>7260.62</v>
      </c>
      <c r="J444">
        <v>0</v>
      </c>
      <c r="K444">
        <v>7.26</v>
      </c>
      <c r="L444">
        <v>1.0900000000000001</v>
      </c>
      <c r="M444">
        <v>3</v>
      </c>
      <c r="N444">
        <v>11.35</v>
      </c>
    </row>
    <row r="445" spans="1:14" x14ac:dyDescent="0.15">
      <c r="A445" t="s">
        <v>1369</v>
      </c>
      <c r="B445" t="s">
        <v>1370</v>
      </c>
      <c r="C445" t="s">
        <v>792</v>
      </c>
      <c r="D445" t="s">
        <v>37</v>
      </c>
      <c r="E445">
        <v>20.6</v>
      </c>
      <c r="F445">
        <v>55668.76</v>
      </c>
      <c r="G445">
        <v>0</v>
      </c>
      <c r="H445">
        <v>0</v>
      </c>
      <c r="I445">
        <v>55668.76</v>
      </c>
      <c r="J445">
        <v>0</v>
      </c>
      <c r="K445">
        <v>55.67</v>
      </c>
      <c r="L445">
        <v>8.35</v>
      </c>
      <c r="M445">
        <v>3</v>
      </c>
      <c r="N445">
        <v>67.02</v>
      </c>
    </row>
    <row r="446" spans="1:14" x14ac:dyDescent="0.15">
      <c r="A446" t="s">
        <v>1371</v>
      </c>
      <c r="B446" t="s">
        <v>1372</v>
      </c>
      <c r="C446" t="s">
        <v>1064</v>
      </c>
      <c r="D446" t="s">
        <v>1373</v>
      </c>
      <c r="E446">
        <v>0.5</v>
      </c>
      <c r="F446">
        <v>949.91</v>
      </c>
      <c r="G446">
        <v>94</v>
      </c>
      <c r="H446">
        <v>23630.55</v>
      </c>
      <c r="I446">
        <v>24580.46</v>
      </c>
      <c r="J446">
        <v>0</v>
      </c>
      <c r="K446">
        <v>24.580000000000002</v>
      </c>
      <c r="L446">
        <v>3.69</v>
      </c>
      <c r="M446">
        <v>3</v>
      </c>
      <c r="N446">
        <v>31.27</v>
      </c>
    </row>
    <row r="447" spans="1:14" x14ac:dyDescent="0.15">
      <c r="A447" t="s">
        <v>1374</v>
      </c>
      <c r="B447" t="s">
        <v>1375</v>
      </c>
      <c r="C447" t="s">
        <v>451</v>
      </c>
      <c r="D447" t="s">
        <v>37</v>
      </c>
      <c r="E447">
        <v>3.77</v>
      </c>
      <c r="F447">
        <v>6163.27</v>
      </c>
      <c r="G447">
        <v>0</v>
      </c>
      <c r="H447">
        <v>0</v>
      </c>
      <c r="I447">
        <v>6163.27</v>
      </c>
      <c r="J447">
        <v>0</v>
      </c>
      <c r="K447">
        <v>6.16</v>
      </c>
      <c r="L447">
        <v>0.92</v>
      </c>
      <c r="M447">
        <v>3</v>
      </c>
      <c r="N447">
        <v>10.08</v>
      </c>
    </row>
    <row r="448" spans="1:14" x14ac:dyDescent="0.15">
      <c r="A448" t="s">
        <v>1376</v>
      </c>
      <c r="B448" t="s">
        <v>1377</v>
      </c>
      <c r="C448" t="s">
        <v>826</v>
      </c>
      <c r="D448" t="s">
        <v>37</v>
      </c>
      <c r="E448">
        <v>66.3</v>
      </c>
      <c r="F448">
        <v>142176.13</v>
      </c>
      <c r="G448">
        <v>0</v>
      </c>
      <c r="H448">
        <v>0</v>
      </c>
      <c r="I448">
        <v>142176.13</v>
      </c>
      <c r="J448">
        <v>55831.97</v>
      </c>
      <c r="K448">
        <v>86.34</v>
      </c>
      <c r="L448">
        <v>21.330000000000002</v>
      </c>
      <c r="M448">
        <v>3</v>
      </c>
      <c r="N448">
        <v>110.67</v>
      </c>
    </row>
    <row r="449" spans="1:14" x14ac:dyDescent="0.15">
      <c r="A449" t="s">
        <v>1378</v>
      </c>
      <c r="B449" t="s">
        <v>1379</v>
      </c>
      <c r="C449" t="s">
        <v>1380</v>
      </c>
      <c r="D449" t="s">
        <v>37</v>
      </c>
      <c r="E449">
        <v>101.4937</v>
      </c>
      <c r="F449">
        <v>104045.3</v>
      </c>
      <c r="G449">
        <v>0</v>
      </c>
      <c r="H449">
        <v>0</v>
      </c>
      <c r="I449">
        <v>104045.3</v>
      </c>
      <c r="J449">
        <v>0</v>
      </c>
      <c r="K449">
        <v>104.05</v>
      </c>
      <c r="L449">
        <v>15.610000000000001</v>
      </c>
      <c r="M449">
        <v>3</v>
      </c>
      <c r="N449">
        <v>122.66</v>
      </c>
    </row>
    <row r="450" spans="1:14" x14ac:dyDescent="0.15">
      <c r="A450" t="s">
        <v>1381</v>
      </c>
      <c r="B450" t="s">
        <v>1382</v>
      </c>
      <c r="C450" t="s">
        <v>1383</v>
      </c>
      <c r="D450" t="s">
        <v>53</v>
      </c>
      <c r="E450">
        <v>2.88</v>
      </c>
      <c r="F450">
        <v>4998.72</v>
      </c>
      <c r="G450">
        <v>0</v>
      </c>
      <c r="H450">
        <v>0</v>
      </c>
      <c r="I450">
        <v>4998.72</v>
      </c>
      <c r="J450">
        <v>4998.72</v>
      </c>
      <c r="K450">
        <v>0</v>
      </c>
      <c r="L450">
        <v>0.75</v>
      </c>
      <c r="M450">
        <v>3</v>
      </c>
      <c r="N450">
        <v>3.75</v>
      </c>
    </row>
    <row r="451" spans="1:14" x14ac:dyDescent="0.15">
      <c r="A451" t="s">
        <v>1384</v>
      </c>
      <c r="B451" t="s">
        <v>1385</v>
      </c>
      <c r="C451" t="s">
        <v>1386</v>
      </c>
      <c r="D451" t="s">
        <v>37</v>
      </c>
      <c r="E451">
        <v>21</v>
      </c>
      <c r="F451">
        <v>39157.15</v>
      </c>
      <c r="G451">
        <v>80</v>
      </c>
      <c r="H451">
        <v>16327.73</v>
      </c>
      <c r="I451">
        <v>55484.880000000005</v>
      </c>
      <c r="J451">
        <v>0</v>
      </c>
      <c r="K451">
        <v>55.480000000000004</v>
      </c>
      <c r="L451">
        <v>8.32</v>
      </c>
      <c r="M451">
        <v>3</v>
      </c>
      <c r="N451">
        <v>66.8</v>
      </c>
    </row>
    <row r="452" spans="1:14" x14ac:dyDescent="0.15">
      <c r="A452" t="s">
        <v>1387</v>
      </c>
      <c r="B452" t="s">
        <v>1388</v>
      </c>
      <c r="C452" t="s">
        <v>1389</v>
      </c>
      <c r="D452" t="s">
        <v>1390</v>
      </c>
      <c r="E452">
        <v>2</v>
      </c>
      <c r="F452">
        <v>1980.15</v>
      </c>
      <c r="G452">
        <v>0</v>
      </c>
      <c r="H452">
        <v>0</v>
      </c>
      <c r="I452">
        <v>1980.15</v>
      </c>
      <c r="J452">
        <v>1980.15</v>
      </c>
      <c r="K452">
        <v>0</v>
      </c>
      <c r="L452">
        <v>0.3</v>
      </c>
      <c r="M452">
        <v>3</v>
      </c>
      <c r="N452">
        <v>3.3000000000000003</v>
      </c>
    </row>
    <row r="453" spans="1:14" x14ac:dyDescent="0.15">
      <c r="A453" t="s">
        <v>1391</v>
      </c>
      <c r="B453" t="s">
        <v>1392</v>
      </c>
      <c r="C453" t="s">
        <v>1393</v>
      </c>
      <c r="D453" t="s">
        <v>37</v>
      </c>
      <c r="E453">
        <v>43</v>
      </c>
      <c r="F453">
        <v>43137.72</v>
      </c>
      <c r="G453">
        <v>24</v>
      </c>
      <c r="H453">
        <v>6900.02</v>
      </c>
      <c r="I453">
        <v>50037.74</v>
      </c>
      <c r="J453">
        <v>50037.74</v>
      </c>
      <c r="K453">
        <v>0</v>
      </c>
      <c r="L453">
        <v>7.51</v>
      </c>
      <c r="M453">
        <v>3</v>
      </c>
      <c r="N453">
        <v>10.51</v>
      </c>
    </row>
    <row r="454" spans="1:14" x14ac:dyDescent="0.15">
      <c r="A454" t="s">
        <v>1394</v>
      </c>
      <c r="B454" t="s">
        <v>1395</v>
      </c>
      <c r="C454" t="s">
        <v>1396</v>
      </c>
      <c r="D454" t="s">
        <v>37</v>
      </c>
      <c r="E454">
        <v>10.46</v>
      </c>
      <c r="F454">
        <v>17706.330000000002</v>
      </c>
      <c r="G454">
        <v>0</v>
      </c>
      <c r="H454">
        <v>0</v>
      </c>
      <c r="I454">
        <v>17706.330000000002</v>
      </c>
      <c r="J454">
        <v>0</v>
      </c>
      <c r="K454">
        <v>17.71</v>
      </c>
      <c r="L454">
        <v>2.66</v>
      </c>
      <c r="M454">
        <v>3</v>
      </c>
      <c r="N454">
        <v>23.37</v>
      </c>
    </row>
    <row r="455" spans="1:14" x14ac:dyDescent="0.15">
      <c r="A455" t="s">
        <v>1397</v>
      </c>
      <c r="B455" t="s">
        <v>1398</v>
      </c>
      <c r="C455" t="s">
        <v>1399</v>
      </c>
      <c r="D455" t="s">
        <v>37</v>
      </c>
      <c r="E455">
        <v>2.2770000000000001</v>
      </c>
      <c r="F455">
        <v>4179.7299999999996</v>
      </c>
      <c r="G455">
        <v>0</v>
      </c>
      <c r="H455">
        <v>0</v>
      </c>
      <c r="I455">
        <v>4179.7299999999996</v>
      </c>
      <c r="J455">
        <v>4179.7299999999996</v>
      </c>
      <c r="K455">
        <v>0</v>
      </c>
      <c r="L455">
        <v>0.31</v>
      </c>
      <c r="M455">
        <v>1.5</v>
      </c>
      <c r="N455">
        <v>1.81</v>
      </c>
    </row>
    <row r="456" spans="1:14" x14ac:dyDescent="0.15">
      <c r="A456" t="s">
        <v>1397</v>
      </c>
      <c r="B456" t="s">
        <v>1398</v>
      </c>
      <c r="C456" t="s">
        <v>1399</v>
      </c>
      <c r="D456" t="s">
        <v>37</v>
      </c>
      <c r="E456">
        <v>2.2770000000000001</v>
      </c>
      <c r="F456">
        <v>4179.7299999999996</v>
      </c>
      <c r="G456">
        <v>0</v>
      </c>
      <c r="H456">
        <v>0</v>
      </c>
      <c r="I456">
        <v>4179.7299999999996</v>
      </c>
      <c r="J456">
        <v>4179.7299999999996</v>
      </c>
      <c r="K456">
        <v>0</v>
      </c>
      <c r="L456">
        <v>0.32</v>
      </c>
      <c r="M456">
        <v>1.5</v>
      </c>
      <c r="N456">
        <v>1.82</v>
      </c>
    </row>
    <row r="457" spans="1:14" x14ac:dyDescent="0.15">
      <c r="A457" t="s">
        <v>1400</v>
      </c>
      <c r="B457" t="s">
        <v>1401</v>
      </c>
      <c r="C457" t="s">
        <v>539</v>
      </c>
      <c r="D457" t="s">
        <v>1402</v>
      </c>
      <c r="E457">
        <v>15</v>
      </c>
      <c r="F457">
        <v>24720.06</v>
      </c>
      <c r="G457">
        <v>0</v>
      </c>
      <c r="H457">
        <v>0</v>
      </c>
      <c r="I457">
        <v>24720.06</v>
      </c>
      <c r="J457">
        <v>24720.06</v>
      </c>
      <c r="K457">
        <v>0</v>
      </c>
      <c r="L457">
        <v>3.71</v>
      </c>
      <c r="M457">
        <v>3</v>
      </c>
      <c r="N457">
        <v>6.71</v>
      </c>
    </row>
    <row r="458" spans="1:14" x14ac:dyDescent="0.15">
      <c r="A458" t="s">
        <v>1403</v>
      </c>
      <c r="B458" t="s">
        <v>1404</v>
      </c>
      <c r="C458" t="s">
        <v>1405</v>
      </c>
      <c r="D458" t="s">
        <v>53</v>
      </c>
      <c r="E458">
        <v>4</v>
      </c>
      <c r="F458">
        <v>7054.93</v>
      </c>
      <c r="G458">
        <v>0</v>
      </c>
      <c r="H458">
        <v>0</v>
      </c>
      <c r="I458">
        <v>7054.93</v>
      </c>
      <c r="J458">
        <v>0</v>
      </c>
      <c r="K458">
        <v>7.05</v>
      </c>
      <c r="L458">
        <v>1.06</v>
      </c>
      <c r="M458">
        <v>3</v>
      </c>
      <c r="N458">
        <v>11.11</v>
      </c>
    </row>
    <row r="459" spans="1:14" x14ac:dyDescent="0.15">
      <c r="A459" t="s">
        <v>1406</v>
      </c>
      <c r="B459" t="s">
        <v>1407</v>
      </c>
      <c r="C459" t="s">
        <v>1408</v>
      </c>
      <c r="D459" t="s">
        <v>53</v>
      </c>
      <c r="E459">
        <v>3.74</v>
      </c>
      <c r="F459">
        <v>8887.94</v>
      </c>
      <c r="G459">
        <v>0</v>
      </c>
      <c r="H459">
        <v>0</v>
      </c>
      <c r="I459">
        <v>8887.94</v>
      </c>
      <c r="J459">
        <v>0</v>
      </c>
      <c r="K459">
        <v>8.89</v>
      </c>
      <c r="L459">
        <v>1.33</v>
      </c>
      <c r="M459">
        <v>3</v>
      </c>
      <c r="N459">
        <v>13.22</v>
      </c>
    </row>
    <row r="460" spans="1:14" x14ac:dyDescent="0.15">
      <c r="A460" t="s">
        <v>1409</v>
      </c>
      <c r="B460" t="s">
        <v>1410</v>
      </c>
      <c r="C460" t="s">
        <v>1411</v>
      </c>
      <c r="D460" t="s">
        <v>1412</v>
      </c>
      <c r="E460">
        <v>5.6000000000000008E-2</v>
      </c>
      <c r="F460">
        <v>296.3</v>
      </c>
      <c r="G460">
        <v>0</v>
      </c>
      <c r="H460">
        <v>0</v>
      </c>
      <c r="I460">
        <v>296.3</v>
      </c>
      <c r="J460">
        <v>0</v>
      </c>
      <c r="K460">
        <v>0.3</v>
      </c>
      <c r="L460">
        <v>0.04</v>
      </c>
      <c r="M460">
        <v>3</v>
      </c>
      <c r="N460">
        <v>3.34</v>
      </c>
    </row>
    <row r="461" spans="1:14" x14ac:dyDescent="0.15">
      <c r="A461" t="s">
        <v>1413</v>
      </c>
      <c r="B461" t="s">
        <v>1414</v>
      </c>
      <c r="C461" t="s">
        <v>1411</v>
      </c>
      <c r="D461" t="s">
        <v>37</v>
      </c>
      <c r="E461">
        <v>6.0381</v>
      </c>
      <c r="F461">
        <v>16993.05</v>
      </c>
      <c r="G461">
        <v>0</v>
      </c>
      <c r="H461">
        <v>0</v>
      </c>
      <c r="I461">
        <v>16993.05</v>
      </c>
      <c r="J461">
        <v>0</v>
      </c>
      <c r="K461">
        <v>16.989999999999998</v>
      </c>
      <c r="L461">
        <v>2.5499999999999998</v>
      </c>
      <c r="M461">
        <v>3</v>
      </c>
      <c r="N461">
        <v>22.54</v>
      </c>
    </row>
    <row r="462" spans="1:14" x14ac:dyDescent="0.15">
      <c r="A462" t="s">
        <v>1415</v>
      </c>
      <c r="B462" t="s">
        <v>1416</v>
      </c>
      <c r="C462" t="s">
        <v>1417</v>
      </c>
      <c r="D462" t="s">
        <v>37</v>
      </c>
      <c r="E462">
        <v>5.9202000000000004</v>
      </c>
      <c r="F462">
        <v>16106.800000000001</v>
      </c>
      <c r="G462">
        <v>0</v>
      </c>
      <c r="H462">
        <v>0</v>
      </c>
      <c r="I462">
        <v>16106.800000000001</v>
      </c>
      <c r="J462">
        <v>0</v>
      </c>
      <c r="K462">
        <v>16.11</v>
      </c>
      <c r="L462">
        <v>2.42</v>
      </c>
      <c r="M462">
        <v>3</v>
      </c>
      <c r="N462">
        <v>21.53</v>
      </c>
    </row>
    <row r="463" spans="1:14" x14ac:dyDescent="0.15">
      <c r="A463" t="s">
        <v>1418</v>
      </c>
      <c r="B463" t="s">
        <v>1419</v>
      </c>
      <c r="C463" t="s">
        <v>1420</v>
      </c>
      <c r="D463" t="s">
        <v>37</v>
      </c>
      <c r="E463">
        <v>45.1</v>
      </c>
      <c r="F463">
        <v>115888.02</v>
      </c>
      <c r="G463">
        <v>0</v>
      </c>
      <c r="H463">
        <v>0</v>
      </c>
      <c r="I463">
        <v>115888.02</v>
      </c>
      <c r="J463">
        <v>0</v>
      </c>
      <c r="K463">
        <v>115.89</v>
      </c>
      <c r="L463">
        <v>17.38</v>
      </c>
      <c r="M463">
        <v>3</v>
      </c>
      <c r="N463">
        <v>136.27000000000001</v>
      </c>
    </row>
    <row r="464" spans="1:14" x14ac:dyDescent="0.15">
      <c r="A464" t="s">
        <v>1421</v>
      </c>
      <c r="B464" t="s">
        <v>1422</v>
      </c>
      <c r="C464" t="s">
        <v>1423</v>
      </c>
      <c r="D464" t="s">
        <v>37</v>
      </c>
      <c r="E464">
        <v>2</v>
      </c>
      <c r="F464">
        <v>6023.51</v>
      </c>
      <c r="G464">
        <v>0</v>
      </c>
      <c r="H464">
        <v>0</v>
      </c>
      <c r="I464">
        <v>6023.51</v>
      </c>
      <c r="J464">
        <v>0</v>
      </c>
      <c r="K464">
        <v>6.0200000000000005</v>
      </c>
      <c r="L464">
        <v>0.9</v>
      </c>
      <c r="M464">
        <v>3</v>
      </c>
      <c r="N464">
        <v>9.92</v>
      </c>
    </row>
    <row r="465" spans="1:14" x14ac:dyDescent="0.15">
      <c r="A465" t="s">
        <v>1424</v>
      </c>
      <c r="B465" t="s">
        <v>1425</v>
      </c>
      <c r="C465" t="s">
        <v>1426</v>
      </c>
      <c r="D465" t="s">
        <v>37</v>
      </c>
      <c r="E465">
        <v>50.490600000000008</v>
      </c>
      <c r="F465">
        <v>129629.59</v>
      </c>
      <c r="G465">
        <v>0</v>
      </c>
      <c r="H465">
        <v>0</v>
      </c>
      <c r="I465">
        <v>129629.59</v>
      </c>
      <c r="J465">
        <v>0</v>
      </c>
      <c r="K465">
        <v>129.63</v>
      </c>
      <c r="L465">
        <v>19.440000000000001</v>
      </c>
      <c r="M465">
        <v>3</v>
      </c>
      <c r="N465">
        <v>152.07</v>
      </c>
    </row>
    <row r="466" spans="1:14" x14ac:dyDescent="0.15">
      <c r="A466" t="s">
        <v>1427</v>
      </c>
      <c r="B466" t="s">
        <v>1428</v>
      </c>
      <c r="C466" t="s">
        <v>1429</v>
      </c>
      <c r="D466" t="s">
        <v>37</v>
      </c>
      <c r="E466">
        <v>3.61</v>
      </c>
      <c r="F466">
        <v>12732.03</v>
      </c>
      <c r="G466">
        <v>0</v>
      </c>
      <c r="H466">
        <v>0</v>
      </c>
      <c r="I466">
        <v>12732.03</v>
      </c>
      <c r="J466">
        <v>0</v>
      </c>
      <c r="K466">
        <v>12.73</v>
      </c>
      <c r="L466">
        <v>1.9100000000000001</v>
      </c>
      <c r="M466">
        <v>3</v>
      </c>
      <c r="N466">
        <v>17.64</v>
      </c>
    </row>
    <row r="467" spans="1:14" x14ac:dyDescent="0.15">
      <c r="A467" t="s">
        <v>1430</v>
      </c>
      <c r="B467" t="s">
        <v>1431</v>
      </c>
      <c r="C467" t="s">
        <v>1432</v>
      </c>
      <c r="D467" t="s">
        <v>634</v>
      </c>
      <c r="E467">
        <v>3.1975000000000002</v>
      </c>
      <c r="F467">
        <v>9090.4</v>
      </c>
      <c r="G467">
        <v>0</v>
      </c>
      <c r="H467">
        <v>0</v>
      </c>
      <c r="I467">
        <v>9090.4</v>
      </c>
      <c r="J467">
        <v>0</v>
      </c>
      <c r="K467">
        <v>9.09</v>
      </c>
      <c r="L467">
        <v>1.36</v>
      </c>
      <c r="M467">
        <v>3</v>
      </c>
      <c r="N467">
        <v>13.450000000000001</v>
      </c>
    </row>
    <row r="468" spans="1:14" x14ac:dyDescent="0.15">
      <c r="A468" t="s">
        <v>1433</v>
      </c>
      <c r="B468" t="s">
        <v>1434</v>
      </c>
      <c r="C468" t="s">
        <v>1435</v>
      </c>
      <c r="D468" t="s">
        <v>37</v>
      </c>
      <c r="E468">
        <v>0.5252</v>
      </c>
      <c r="F468">
        <v>1336.03</v>
      </c>
      <c r="G468">
        <v>0</v>
      </c>
      <c r="H468">
        <v>0</v>
      </c>
      <c r="I468">
        <v>1336.03</v>
      </c>
      <c r="J468">
        <v>1336.03</v>
      </c>
      <c r="K468">
        <v>0</v>
      </c>
      <c r="L468">
        <v>0.2</v>
      </c>
      <c r="M468">
        <v>3</v>
      </c>
      <c r="N468">
        <v>3.2</v>
      </c>
    </row>
    <row r="469" spans="1:14" x14ac:dyDescent="0.15">
      <c r="A469" t="s">
        <v>1436</v>
      </c>
      <c r="B469" t="s">
        <v>1437</v>
      </c>
      <c r="C469" t="s">
        <v>1438</v>
      </c>
      <c r="D469" t="s">
        <v>37</v>
      </c>
      <c r="E469">
        <v>3</v>
      </c>
      <c r="F469">
        <v>6702.25</v>
      </c>
      <c r="G469">
        <v>0</v>
      </c>
      <c r="H469">
        <v>0</v>
      </c>
      <c r="I469">
        <v>6702.25</v>
      </c>
      <c r="J469">
        <v>0</v>
      </c>
      <c r="K469">
        <v>6.7</v>
      </c>
      <c r="L469">
        <v>1.01</v>
      </c>
      <c r="M469">
        <v>3</v>
      </c>
      <c r="N469">
        <v>10.71</v>
      </c>
    </row>
    <row r="470" spans="1:14" x14ac:dyDescent="0.15">
      <c r="A470" t="s">
        <v>1439</v>
      </c>
      <c r="B470" t="s">
        <v>1440</v>
      </c>
      <c r="C470" t="s">
        <v>1441</v>
      </c>
      <c r="D470" t="s">
        <v>37</v>
      </c>
      <c r="E470">
        <v>1.92</v>
      </c>
      <c r="F470">
        <v>4289.4399999999996</v>
      </c>
      <c r="G470">
        <v>0</v>
      </c>
      <c r="H470">
        <v>0</v>
      </c>
      <c r="I470">
        <v>4289.4399999999996</v>
      </c>
      <c r="J470">
        <v>4289.4399999999996</v>
      </c>
      <c r="K470">
        <v>0</v>
      </c>
      <c r="L470">
        <v>0.64</v>
      </c>
      <c r="M470">
        <v>3</v>
      </c>
      <c r="N470">
        <v>3.64</v>
      </c>
    </row>
    <row r="471" spans="1:14" x14ac:dyDescent="0.15">
      <c r="A471" t="s">
        <v>1442</v>
      </c>
      <c r="B471" t="s">
        <v>1443</v>
      </c>
      <c r="C471" t="s">
        <v>1444</v>
      </c>
      <c r="D471" t="s">
        <v>152</v>
      </c>
      <c r="E471">
        <v>2.91</v>
      </c>
      <c r="F471">
        <v>6600.18</v>
      </c>
      <c r="G471">
        <v>0</v>
      </c>
      <c r="H471">
        <v>0</v>
      </c>
      <c r="I471">
        <v>6600.18</v>
      </c>
      <c r="J471">
        <v>0</v>
      </c>
      <c r="K471">
        <v>6.6000000000000005</v>
      </c>
      <c r="L471">
        <v>0.99</v>
      </c>
      <c r="M471">
        <v>3</v>
      </c>
      <c r="N471">
        <v>10.59</v>
      </c>
    </row>
    <row r="472" spans="1:14" x14ac:dyDescent="0.15">
      <c r="A472" t="s">
        <v>1445</v>
      </c>
      <c r="B472" t="s">
        <v>1446</v>
      </c>
      <c r="C472" t="s">
        <v>1447</v>
      </c>
      <c r="D472" t="s">
        <v>37</v>
      </c>
      <c r="E472">
        <v>2.2599999999999998</v>
      </c>
      <c r="F472">
        <v>5125.92</v>
      </c>
      <c r="G472">
        <v>0</v>
      </c>
      <c r="H472">
        <v>0</v>
      </c>
      <c r="I472">
        <v>5125.92</v>
      </c>
      <c r="J472">
        <v>5125.92</v>
      </c>
      <c r="K472">
        <v>0</v>
      </c>
      <c r="L472">
        <v>0.77</v>
      </c>
      <c r="M472">
        <v>3</v>
      </c>
      <c r="N472">
        <v>3.77</v>
      </c>
    </row>
    <row r="473" spans="1:14" x14ac:dyDescent="0.15">
      <c r="A473" t="s">
        <v>1448</v>
      </c>
      <c r="B473" t="s">
        <v>1449</v>
      </c>
      <c r="C473" t="s">
        <v>1450</v>
      </c>
      <c r="D473" t="s">
        <v>37</v>
      </c>
      <c r="E473">
        <v>1.28</v>
      </c>
      <c r="F473">
        <v>2851.54</v>
      </c>
      <c r="G473">
        <v>0</v>
      </c>
      <c r="H473">
        <v>0</v>
      </c>
      <c r="I473">
        <v>2851.54</v>
      </c>
      <c r="J473">
        <v>2851.54</v>
      </c>
      <c r="K473">
        <v>0</v>
      </c>
      <c r="L473">
        <v>0.43</v>
      </c>
      <c r="M473">
        <v>3</v>
      </c>
      <c r="N473">
        <v>3.43</v>
      </c>
    </row>
    <row r="474" spans="1:14" x14ac:dyDescent="0.15">
      <c r="A474" t="s">
        <v>1451</v>
      </c>
      <c r="B474" t="s">
        <v>1452</v>
      </c>
      <c r="C474" t="s">
        <v>1408</v>
      </c>
      <c r="D474" t="s">
        <v>37</v>
      </c>
      <c r="E474">
        <v>2.08</v>
      </c>
      <c r="F474">
        <v>4922.7700000000004</v>
      </c>
      <c r="G474">
        <v>0</v>
      </c>
      <c r="H474">
        <v>0</v>
      </c>
      <c r="I474">
        <v>4922.7700000000004</v>
      </c>
      <c r="J474">
        <v>0</v>
      </c>
      <c r="K474">
        <v>4.92</v>
      </c>
      <c r="L474">
        <v>0.74</v>
      </c>
      <c r="M474">
        <v>3</v>
      </c>
      <c r="N474">
        <v>8.66</v>
      </c>
    </row>
    <row r="475" spans="1:14" x14ac:dyDescent="0.15">
      <c r="A475" t="s">
        <v>1453</v>
      </c>
      <c r="B475" t="s">
        <v>1454</v>
      </c>
      <c r="C475" t="s">
        <v>1455</v>
      </c>
      <c r="D475" t="s">
        <v>1456</v>
      </c>
      <c r="E475">
        <v>5</v>
      </c>
      <c r="F475">
        <v>17203.37</v>
      </c>
      <c r="G475">
        <v>0</v>
      </c>
      <c r="H475">
        <v>0</v>
      </c>
      <c r="I475">
        <v>17203.37</v>
      </c>
      <c r="J475">
        <v>0</v>
      </c>
      <c r="K475">
        <v>17.2</v>
      </c>
      <c r="L475">
        <v>2.58</v>
      </c>
      <c r="M475">
        <v>3</v>
      </c>
      <c r="N475">
        <v>22.78</v>
      </c>
    </row>
    <row r="476" spans="1:14" x14ac:dyDescent="0.15">
      <c r="A476" t="s">
        <v>1457</v>
      </c>
      <c r="B476" t="s">
        <v>1458</v>
      </c>
      <c r="C476" t="s">
        <v>1459</v>
      </c>
      <c r="D476" t="s">
        <v>1460</v>
      </c>
      <c r="E476">
        <v>2</v>
      </c>
      <c r="F476">
        <v>7066.27</v>
      </c>
      <c r="G476">
        <v>0</v>
      </c>
      <c r="H476">
        <v>0</v>
      </c>
      <c r="I476">
        <v>7066.27</v>
      </c>
      <c r="J476">
        <v>0</v>
      </c>
      <c r="K476">
        <v>7.07</v>
      </c>
      <c r="L476">
        <v>1.06</v>
      </c>
      <c r="M476">
        <v>3</v>
      </c>
      <c r="N476">
        <v>11.13</v>
      </c>
    </row>
    <row r="477" spans="1:14" x14ac:dyDescent="0.15">
      <c r="A477" t="s">
        <v>1461</v>
      </c>
      <c r="B477" t="s">
        <v>1462</v>
      </c>
      <c r="C477" t="s">
        <v>1463</v>
      </c>
      <c r="D477" t="s">
        <v>1464</v>
      </c>
      <c r="E477">
        <v>4</v>
      </c>
      <c r="F477">
        <v>14132.550000000001</v>
      </c>
      <c r="G477">
        <v>0</v>
      </c>
      <c r="H477">
        <v>0</v>
      </c>
      <c r="I477">
        <v>14132.550000000001</v>
      </c>
      <c r="J477">
        <v>0</v>
      </c>
      <c r="K477">
        <v>14.13</v>
      </c>
      <c r="L477">
        <v>2.12</v>
      </c>
      <c r="M477">
        <v>3</v>
      </c>
      <c r="N477">
        <v>19.25</v>
      </c>
    </row>
    <row r="478" spans="1:14" x14ac:dyDescent="0.15">
      <c r="A478" t="s">
        <v>1465</v>
      </c>
      <c r="B478" t="s">
        <v>1466</v>
      </c>
      <c r="C478" t="s">
        <v>1467</v>
      </c>
      <c r="D478" t="s">
        <v>37</v>
      </c>
      <c r="E478">
        <v>1.04</v>
      </c>
      <c r="F478">
        <v>3001.71</v>
      </c>
      <c r="G478">
        <v>0</v>
      </c>
      <c r="H478">
        <v>0</v>
      </c>
      <c r="I478">
        <v>3001.71</v>
      </c>
      <c r="J478">
        <v>3001.71</v>
      </c>
      <c r="K478">
        <v>0</v>
      </c>
      <c r="L478">
        <v>0.45</v>
      </c>
      <c r="M478">
        <v>3</v>
      </c>
      <c r="N478">
        <v>3.45</v>
      </c>
    </row>
    <row r="479" spans="1:14" x14ac:dyDescent="0.15">
      <c r="A479" t="s">
        <v>1468</v>
      </c>
      <c r="B479" t="s">
        <v>1469</v>
      </c>
      <c r="C479" t="s">
        <v>1470</v>
      </c>
      <c r="D479" t="s">
        <v>37</v>
      </c>
      <c r="E479">
        <v>49.257399999999997</v>
      </c>
      <c r="F479">
        <v>112599.96</v>
      </c>
      <c r="G479">
        <v>0</v>
      </c>
      <c r="H479">
        <v>0</v>
      </c>
      <c r="I479">
        <v>112599.96</v>
      </c>
      <c r="J479">
        <v>0</v>
      </c>
      <c r="K479">
        <v>112.60000000000001</v>
      </c>
      <c r="L479">
        <v>16.89</v>
      </c>
      <c r="M479">
        <v>3</v>
      </c>
      <c r="N479">
        <v>132.49</v>
      </c>
    </row>
    <row r="480" spans="1:14" x14ac:dyDescent="0.15">
      <c r="A480" t="s">
        <v>1471</v>
      </c>
      <c r="B480" t="s">
        <v>1472</v>
      </c>
      <c r="C480" t="s">
        <v>1473</v>
      </c>
      <c r="D480" t="s">
        <v>37</v>
      </c>
      <c r="E480">
        <v>5.3079999999999998</v>
      </c>
      <c r="F480">
        <v>14623.91</v>
      </c>
      <c r="G480">
        <v>0</v>
      </c>
      <c r="H480">
        <v>0</v>
      </c>
      <c r="I480">
        <v>14623.91</v>
      </c>
      <c r="J480">
        <v>0</v>
      </c>
      <c r="K480">
        <v>14.620000000000001</v>
      </c>
      <c r="L480">
        <v>2.19</v>
      </c>
      <c r="M480">
        <v>3</v>
      </c>
      <c r="N480">
        <v>19.809999999999999</v>
      </c>
    </row>
    <row r="481" spans="1:14" x14ac:dyDescent="0.15">
      <c r="A481" t="s">
        <v>1474</v>
      </c>
      <c r="B481" t="s">
        <v>1475</v>
      </c>
      <c r="C481" t="s">
        <v>1476</v>
      </c>
      <c r="D481" t="s">
        <v>37</v>
      </c>
      <c r="E481">
        <v>5.4249000000000001</v>
      </c>
      <c r="F481">
        <v>17430.62</v>
      </c>
      <c r="G481">
        <v>0</v>
      </c>
      <c r="H481">
        <v>0</v>
      </c>
      <c r="I481">
        <v>17430.62</v>
      </c>
      <c r="J481">
        <v>0</v>
      </c>
      <c r="K481">
        <v>17.43</v>
      </c>
      <c r="L481">
        <v>2.61</v>
      </c>
      <c r="M481">
        <v>3</v>
      </c>
      <c r="N481">
        <v>23.04</v>
      </c>
    </row>
    <row r="482" spans="1:14" x14ac:dyDescent="0.15">
      <c r="A482" t="s">
        <v>1477</v>
      </c>
      <c r="B482" t="s">
        <v>1478</v>
      </c>
      <c r="C482" t="s">
        <v>1479</v>
      </c>
      <c r="D482" t="s">
        <v>37</v>
      </c>
      <c r="E482">
        <v>5.3084000000000007</v>
      </c>
      <c r="F482">
        <v>17056.3</v>
      </c>
      <c r="G482">
        <v>0</v>
      </c>
      <c r="H482">
        <v>0</v>
      </c>
      <c r="I482">
        <v>17056.3</v>
      </c>
      <c r="J482">
        <v>0</v>
      </c>
      <c r="K482">
        <v>17.059999999999999</v>
      </c>
      <c r="L482">
        <v>2.56</v>
      </c>
      <c r="M482">
        <v>3</v>
      </c>
      <c r="N482">
        <v>22.62</v>
      </c>
    </row>
    <row r="483" spans="1:14" x14ac:dyDescent="0.15">
      <c r="A483" t="s">
        <v>1480</v>
      </c>
      <c r="B483" t="s">
        <v>1481</v>
      </c>
      <c r="C483" t="s">
        <v>392</v>
      </c>
      <c r="D483" t="s">
        <v>37</v>
      </c>
      <c r="E483">
        <v>4.99</v>
      </c>
      <c r="F483">
        <v>9045.89</v>
      </c>
      <c r="G483">
        <v>0</v>
      </c>
      <c r="H483">
        <v>0</v>
      </c>
      <c r="I483">
        <v>9045.89</v>
      </c>
      <c r="J483">
        <v>0</v>
      </c>
      <c r="K483">
        <v>9.0500000000000007</v>
      </c>
      <c r="L483">
        <v>1.36</v>
      </c>
      <c r="M483">
        <v>3</v>
      </c>
      <c r="N483">
        <v>13.41</v>
      </c>
    </row>
    <row r="484" spans="1:14" x14ac:dyDescent="0.15">
      <c r="E484">
        <f>SUBTOTAL(109,Tabla3[AreaPredio])</f>
        <v>5916.9485999999961</v>
      </c>
      <c r="F484">
        <f>SUBTOTAL(109,Tabla3[AvalúoPredio])</f>
        <v>11136017.430000007</v>
      </c>
      <c r="G484">
        <f>SUBTOTAL(109,Tabla3[AreaConst])</f>
        <v>6860</v>
      </c>
      <c r="H484">
        <f>SUBTOTAL(109,Tabla3[AvalúoConstr])</f>
        <v>1868695.7599999998</v>
      </c>
      <c r="I484">
        <f>SUBTOTAL(109,Tabla3[Valor Propiedad])</f>
        <v>13004713.15</v>
      </c>
      <c r="J484">
        <f>SUBTOTAL(109,Tabla3[Rebajas/ Exenciones])</f>
        <v>1498124.7399999993</v>
      </c>
      <c r="K484">
        <f>SUBTOTAL(109,Tabla3[Impuesto Predial])</f>
        <v>11351.75</v>
      </c>
      <c r="L484">
        <f>SUBTOTAL(109,Tabla3[Bomberos])</f>
        <v>1904.6999999999985</v>
      </c>
      <c r="M484">
        <f>SUBTOTAL(109,Tabla3[Serv. Admin.])</f>
        <v>1404</v>
      </c>
      <c r="N484">
        <f>SUBTOTAL(109,Tabla3[Valor Título])</f>
        <v>14660.450000000012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3"/>
  <sheetViews>
    <sheetView topLeftCell="E1" workbookViewId="0">
      <selection activeCell="L2" sqref="L2:M2"/>
    </sheetView>
  </sheetViews>
  <sheetFormatPr baseColWidth="10" defaultRowHeight="11.25" x14ac:dyDescent="0.2"/>
  <cols>
    <col min="1" max="1" width="19.33203125" style="3" bestFit="1" customWidth="1"/>
    <col min="2" max="2" width="44" style="3" bestFit="1" customWidth="1"/>
    <col min="3" max="4" width="14.1640625" style="3" bestFit="1" customWidth="1"/>
    <col min="5" max="5" width="29.33203125" style="3" bestFit="1" customWidth="1"/>
    <col min="6" max="8" width="12" style="3"/>
    <col min="9" max="9" width="18.6640625" style="3" bestFit="1" customWidth="1"/>
    <col min="10" max="10" width="12" style="3"/>
    <col min="11" max="11" width="35.1640625" style="3" bestFit="1" customWidth="1"/>
    <col min="12" max="16384" width="12" style="3"/>
  </cols>
  <sheetData>
    <row r="1" spans="1:16" x14ac:dyDescent="0.2">
      <c r="A1" s="2" t="s">
        <v>1486</v>
      </c>
      <c r="B1" s="2" t="s">
        <v>1487</v>
      </c>
      <c r="C1" s="2" t="s">
        <v>1488</v>
      </c>
      <c r="D1" s="2" t="s">
        <v>1489</v>
      </c>
      <c r="E1" s="2" t="s">
        <v>1490</v>
      </c>
      <c r="F1" s="2" t="s">
        <v>1491</v>
      </c>
      <c r="G1" s="2" t="s">
        <v>1492</v>
      </c>
      <c r="H1" s="2" t="s">
        <v>1493</v>
      </c>
      <c r="I1" s="2" t="s">
        <v>1494</v>
      </c>
      <c r="J1" s="2" t="s">
        <v>1495</v>
      </c>
      <c r="K1" s="2" t="s">
        <v>1496</v>
      </c>
      <c r="L1" s="2" t="s">
        <v>1497</v>
      </c>
      <c r="M1" s="2" t="s">
        <v>1498</v>
      </c>
      <c r="N1" s="2" t="s">
        <v>1499</v>
      </c>
      <c r="O1" s="2" t="s">
        <v>1500</v>
      </c>
    </row>
    <row r="2" spans="1:16" x14ac:dyDescent="0.2">
      <c r="A2" s="3" t="s">
        <v>10</v>
      </c>
      <c r="B2" s="3" t="s">
        <v>12</v>
      </c>
      <c r="C2" s="3" t="s">
        <v>1535</v>
      </c>
      <c r="D2" s="3" t="s">
        <v>1501</v>
      </c>
      <c r="E2" s="3" t="s">
        <v>13</v>
      </c>
      <c r="F2" s="3">
        <v>2559.81</v>
      </c>
      <c r="G2" s="3">
        <v>0</v>
      </c>
      <c r="H2" s="3">
        <v>0</v>
      </c>
      <c r="I2" s="3">
        <v>0</v>
      </c>
      <c r="J2" s="3">
        <v>0.38</v>
      </c>
      <c r="K2" s="3">
        <v>3</v>
      </c>
      <c r="L2" s="4">
        <v>44197</v>
      </c>
      <c r="M2" s="4">
        <v>44561</v>
      </c>
      <c r="N2" s="3">
        <v>2559.81</v>
      </c>
      <c r="P2" s="3">
        <f>I2+J2+K2</f>
        <v>3.38</v>
      </c>
    </row>
    <row r="3" spans="1:16" x14ac:dyDescent="0.2">
      <c r="A3" s="3" t="s">
        <v>14</v>
      </c>
      <c r="B3" s="3" t="s">
        <v>16</v>
      </c>
      <c r="C3" s="3" t="s">
        <v>1536</v>
      </c>
      <c r="D3" s="3" t="s">
        <v>1501</v>
      </c>
      <c r="E3" s="3" t="s">
        <v>17</v>
      </c>
      <c r="F3" s="3">
        <v>8131.5</v>
      </c>
      <c r="G3" s="3">
        <v>16525.73</v>
      </c>
      <c r="H3" s="3">
        <v>24657.22</v>
      </c>
      <c r="I3" s="3">
        <v>24.66</v>
      </c>
      <c r="J3" s="3">
        <v>3.7</v>
      </c>
      <c r="K3" s="3">
        <v>3</v>
      </c>
      <c r="L3" s="4">
        <v>44197</v>
      </c>
      <c r="M3" s="4">
        <v>44561</v>
      </c>
      <c r="N3" s="3">
        <v>24657.22</v>
      </c>
      <c r="P3" s="3">
        <f t="shared" ref="P3:P66" si="0">I3+J3+K3</f>
        <v>31.36</v>
      </c>
    </row>
    <row r="4" spans="1:16" x14ac:dyDescent="0.2">
      <c r="A4" s="3" t="s">
        <v>18</v>
      </c>
      <c r="B4" s="3" t="s">
        <v>20</v>
      </c>
      <c r="C4" s="3" t="s">
        <v>1537</v>
      </c>
      <c r="D4" s="3" t="s">
        <v>1501</v>
      </c>
      <c r="E4" s="3" t="s">
        <v>21</v>
      </c>
      <c r="F4" s="3">
        <v>1076.54</v>
      </c>
      <c r="G4" s="3">
        <v>1.5</v>
      </c>
      <c r="H4" s="3">
        <v>0</v>
      </c>
      <c r="I4" s="3">
        <v>0</v>
      </c>
      <c r="J4" s="3">
        <v>0.16</v>
      </c>
      <c r="K4" s="3">
        <v>3</v>
      </c>
      <c r="L4" s="4">
        <v>44197</v>
      </c>
      <c r="M4" s="4">
        <v>44561</v>
      </c>
      <c r="N4" s="3">
        <v>1078.04</v>
      </c>
      <c r="P4" s="3">
        <f t="shared" si="0"/>
        <v>3.16</v>
      </c>
    </row>
    <row r="5" spans="1:16" x14ac:dyDescent="0.2">
      <c r="A5" s="3" t="s">
        <v>22</v>
      </c>
      <c r="B5" s="3" t="s">
        <v>24</v>
      </c>
      <c r="C5" s="3" t="s">
        <v>1538</v>
      </c>
      <c r="D5" s="3" t="s">
        <v>1501</v>
      </c>
      <c r="E5" s="3" t="s">
        <v>25</v>
      </c>
      <c r="F5" s="3">
        <v>14503.12</v>
      </c>
      <c r="G5" s="3">
        <v>18.940000000000001</v>
      </c>
      <c r="H5" s="3">
        <v>14522.06</v>
      </c>
      <c r="I5" s="3">
        <v>14.52</v>
      </c>
      <c r="J5" s="3">
        <v>2.1800000000000002</v>
      </c>
      <c r="K5" s="3">
        <v>3</v>
      </c>
      <c r="L5" s="4">
        <v>44197</v>
      </c>
      <c r="M5" s="4">
        <v>44561</v>
      </c>
      <c r="N5" s="3">
        <v>14522.06</v>
      </c>
      <c r="P5" s="3">
        <f t="shared" si="0"/>
        <v>19.7</v>
      </c>
    </row>
    <row r="6" spans="1:16" x14ac:dyDescent="0.2">
      <c r="A6" s="3" t="s">
        <v>26</v>
      </c>
      <c r="B6" s="3" t="s">
        <v>28</v>
      </c>
      <c r="C6" s="3" t="s">
        <v>1539</v>
      </c>
      <c r="D6" s="3" t="s">
        <v>1501</v>
      </c>
      <c r="E6" s="3" t="s">
        <v>29</v>
      </c>
      <c r="F6" s="3">
        <v>3784.8</v>
      </c>
      <c r="G6" s="3">
        <v>15</v>
      </c>
      <c r="H6" s="3">
        <v>0</v>
      </c>
      <c r="I6" s="3">
        <v>0</v>
      </c>
      <c r="J6" s="3">
        <v>0.56999999999999995</v>
      </c>
      <c r="K6" s="3">
        <v>3</v>
      </c>
      <c r="L6" s="4">
        <v>44197</v>
      </c>
      <c r="M6" s="4">
        <v>44561</v>
      </c>
      <c r="N6" s="3">
        <v>3799.8</v>
      </c>
      <c r="P6" s="3">
        <f t="shared" si="0"/>
        <v>3.57</v>
      </c>
    </row>
    <row r="7" spans="1:16" x14ac:dyDescent="0.2">
      <c r="A7" s="3" t="s">
        <v>30</v>
      </c>
      <c r="B7" s="3" t="s">
        <v>32</v>
      </c>
      <c r="C7" s="3" t="s">
        <v>1540</v>
      </c>
      <c r="D7" s="3" t="s">
        <v>1501</v>
      </c>
      <c r="E7" s="3" t="s">
        <v>33</v>
      </c>
      <c r="F7" s="3">
        <v>11728.99</v>
      </c>
      <c r="G7" s="3">
        <v>0</v>
      </c>
      <c r="H7" s="3">
        <v>11728.99</v>
      </c>
      <c r="I7" s="3">
        <v>11.73</v>
      </c>
      <c r="J7" s="3">
        <v>1.76</v>
      </c>
      <c r="K7" s="3">
        <v>3</v>
      </c>
      <c r="L7" s="4">
        <v>44197</v>
      </c>
      <c r="M7" s="4">
        <v>44561</v>
      </c>
      <c r="N7" s="3">
        <v>11728.99</v>
      </c>
      <c r="P7" s="3">
        <f t="shared" si="0"/>
        <v>16.490000000000002</v>
      </c>
    </row>
    <row r="8" spans="1:16" x14ac:dyDescent="0.2">
      <c r="A8" s="3" t="s">
        <v>34</v>
      </c>
      <c r="B8" s="3" t="s">
        <v>36</v>
      </c>
      <c r="C8" s="3" t="s">
        <v>1541</v>
      </c>
      <c r="D8" s="3" t="s">
        <v>1501</v>
      </c>
      <c r="E8" s="3" t="s">
        <v>37</v>
      </c>
      <c r="F8" s="3">
        <v>16943.88</v>
      </c>
      <c r="G8" s="3">
        <v>0</v>
      </c>
      <c r="H8" s="3">
        <v>16943.88</v>
      </c>
      <c r="I8" s="3">
        <v>16.940000000000001</v>
      </c>
      <c r="J8" s="3">
        <v>2.54</v>
      </c>
      <c r="K8" s="3">
        <v>3</v>
      </c>
      <c r="L8" s="4">
        <v>44197</v>
      </c>
      <c r="M8" s="4">
        <v>44561</v>
      </c>
      <c r="N8" s="3">
        <v>16943.88</v>
      </c>
      <c r="P8" s="3">
        <f t="shared" si="0"/>
        <v>22.48</v>
      </c>
    </row>
    <row r="9" spans="1:16" x14ac:dyDescent="0.2">
      <c r="A9" s="3" t="s">
        <v>38</v>
      </c>
      <c r="B9" s="3" t="s">
        <v>40</v>
      </c>
      <c r="C9" s="3" t="s">
        <v>1542</v>
      </c>
      <c r="D9" s="3" t="s">
        <v>1501</v>
      </c>
      <c r="E9" s="3" t="s">
        <v>41</v>
      </c>
      <c r="F9" s="3">
        <v>14341.880000000001</v>
      </c>
      <c r="G9" s="3">
        <v>0</v>
      </c>
      <c r="H9" s="3">
        <v>14341.880000000001</v>
      </c>
      <c r="I9" s="3">
        <v>14.34</v>
      </c>
      <c r="J9" s="3">
        <v>2.15</v>
      </c>
      <c r="K9" s="3">
        <v>3</v>
      </c>
      <c r="L9" s="4">
        <v>44197</v>
      </c>
      <c r="M9" s="4">
        <v>44561</v>
      </c>
      <c r="N9" s="3">
        <v>14341.880000000001</v>
      </c>
      <c r="P9" s="3">
        <f t="shared" si="0"/>
        <v>19.489999999999998</v>
      </c>
    </row>
    <row r="10" spans="1:16" x14ac:dyDescent="0.2">
      <c r="A10" s="3" t="s">
        <v>42</v>
      </c>
      <c r="B10" s="3" t="s">
        <v>44</v>
      </c>
      <c r="C10" s="3" t="s">
        <v>1543</v>
      </c>
      <c r="D10" s="3" t="s">
        <v>1501</v>
      </c>
      <c r="E10" s="3" t="s">
        <v>45</v>
      </c>
      <c r="F10" s="3">
        <v>4046.55</v>
      </c>
      <c r="G10" s="3">
        <v>0</v>
      </c>
      <c r="H10" s="3">
        <v>0</v>
      </c>
      <c r="I10" s="3">
        <v>0</v>
      </c>
      <c r="J10" s="3">
        <v>0.61</v>
      </c>
      <c r="K10" s="3">
        <v>3</v>
      </c>
      <c r="L10" s="4">
        <v>44197</v>
      </c>
      <c r="M10" s="4">
        <v>44561</v>
      </c>
      <c r="N10" s="3">
        <v>4046.55</v>
      </c>
      <c r="P10" s="3">
        <f t="shared" si="0"/>
        <v>3.61</v>
      </c>
    </row>
    <row r="11" spans="1:16" x14ac:dyDescent="0.2">
      <c r="A11" s="3" t="s">
        <v>46</v>
      </c>
      <c r="B11" s="3" t="s">
        <v>48</v>
      </c>
      <c r="C11" s="3" t="s">
        <v>1544</v>
      </c>
      <c r="D11" s="3" t="s">
        <v>1501</v>
      </c>
      <c r="E11" s="3" t="s">
        <v>49</v>
      </c>
      <c r="F11" s="3">
        <v>1128.95</v>
      </c>
      <c r="G11" s="3">
        <v>0</v>
      </c>
      <c r="H11" s="3">
        <v>0</v>
      </c>
      <c r="I11" s="3">
        <v>0</v>
      </c>
      <c r="J11" s="3">
        <v>0.17</v>
      </c>
      <c r="K11" s="3">
        <v>3</v>
      </c>
      <c r="L11" s="4">
        <v>44197</v>
      </c>
      <c r="M11" s="4">
        <v>44561</v>
      </c>
      <c r="N11" s="3">
        <v>1128.95</v>
      </c>
      <c r="P11" s="3">
        <f t="shared" si="0"/>
        <v>3.17</v>
      </c>
    </row>
    <row r="12" spans="1:16" x14ac:dyDescent="0.2">
      <c r="A12" s="3" t="s">
        <v>50</v>
      </c>
      <c r="B12" s="3" t="s">
        <v>52</v>
      </c>
      <c r="C12" s="3" t="s">
        <v>1545</v>
      </c>
      <c r="D12" s="3" t="s">
        <v>1501</v>
      </c>
      <c r="E12" s="3" t="s">
        <v>53</v>
      </c>
      <c r="F12" s="3">
        <v>28692.03</v>
      </c>
      <c r="G12" s="3">
        <v>0</v>
      </c>
      <c r="H12" s="3">
        <v>28692.03</v>
      </c>
      <c r="I12" s="3">
        <v>28.69</v>
      </c>
      <c r="J12" s="3">
        <v>4.3</v>
      </c>
      <c r="K12" s="3">
        <v>3</v>
      </c>
      <c r="L12" s="4">
        <v>44197</v>
      </c>
      <c r="M12" s="4">
        <v>44561</v>
      </c>
      <c r="N12" s="3">
        <v>28692.03</v>
      </c>
      <c r="P12" s="3">
        <f t="shared" si="0"/>
        <v>35.99</v>
      </c>
    </row>
    <row r="13" spans="1:16" x14ac:dyDescent="0.2">
      <c r="A13" s="3" t="s">
        <v>54</v>
      </c>
      <c r="B13" s="3" t="s">
        <v>56</v>
      </c>
      <c r="C13" s="3" t="s">
        <v>1546</v>
      </c>
      <c r="D13" s="3" t="s">
        <v>1501</v>
      </c>
      <c r="E13" s="3" t="s">
        <v>57</v>
      </c>
      <c r="F13" s="3">
        <v>8442.82</v>
      </c>
      <c r="G13" s="3">
        <v>0</v>
      </c>
      <c r="H13" s="3">
        <v>8442.82</v>
      </c>
      <c r="I13" s="3">
        <v>8.44</v>
      </c>
      <c r="J13" s="3">
        <v>1.27</v>
      </c>
      <c r="K13" s="3">
        <v>3</v>
      </c>
      <c r="L13" s="4">
        <v>44197</v>
      </c>
      <c r="M13" s="4">
        <v>44561</v>
      </c>
      <c r="N13" s="3">
        <v>8442.82</v>
      </c>
      <c r="P13" s="3">
        <f t="shared" si="0"/>
        <v>12.709999999999999</v>
      </c>
    </row>
    <row r="14" spans="1:16" x14ac:dyDescent="0.2">
      <c r="A14" s="3" t="s">
        <v>58</v>
      </c>
      <c r="B14" s="3" t="s">
        <v>60</v>
      </c>
      <c r="C14" s="3" t="s">
        <v>1547</v>
      </c>
      <c r="D14" s="3" t="s">
        <v>1501</v>
      </c>
      <c r="E14" s="3" t="s">
        <v>61</v>
      </c>
      <c r="F14" s="3">
        <v>13111.52</v>
      </c>
      <c r="G14" s="3">
        <v>0</v>
      </c>
      <c r="H14" s="3">
        <v>13111.52</v>
      </c>
      <c r="I14" s="3">
        <v>13.11</v>
      </c>
      <c r="J14" s="3">
        <v>1.97</v>
      </c>
      <c r="K14" s="3">
        <v>3</v>
      </c>
      <c r="L14" s="4">
        <v>44197</v>
      </c>
      <c r="M14" s="4">
        <v>44561</v>
      </c>
      <c r="N14" s="3">
        <v>13111.52</v>
      </c>
      <c r="P14" s="3">
        <f t="shared" si="0"/>
        <v>18.079999999999998</v>
      </c>
    </row>
    <row r="15" spans="1:16" x14ac:dyDescent="0.2">
      <c r="A15" s="3" t="s">
        <v>62</v>
      </c>
      <c r="B15" s="3" t="s">
        <v>64</v>
      </c>
      <c r="C15" s="3" t="s">
        <v>1548</v>
      </c>
      <c r="D15" s="3" t="s">
        <v>1501</v>
      </c>
      <c r="E15" s="3" t="s">
        <v>37</v>
      </c>
      <c r="F15" s="3">
        <v>25292.54</v>
      </c>
      <c r="G15" s="3">
        <v>0</v>
      </c>
      <c r="H15" s="3">
        <v>25292.54</v>
      </c>
      <c r="I15" s="3">
        <v>25.29</v>
      </c>
      <c r="J15" s="3">
        <v>3.79</v>
      </c>
      <c r="K15" s="3">
        <v>3</v>
      </c>
      <c r="L15" s="4">
        <v>44197</v>
      </c>
      <c r="M15" s="4">
        <v>44561</v>
      </c>
      <c r="N15" s="3">
        <v>25292.54</v>
      </c>
      <c r="P15" s="3">
        <f t="shared" si="0"/>
        <v>32.08</v>
      </c>
    </row>
    <row r="16" spans="1:16" x14ac:dyDescent="0.2">
      <c r="A16" s="3" t="s">
        <v>65</v>
      </c>
      <c r="B16" s="3" t="s">
        <v>67</v>
      </c>
      <c r="C16" s="3" t="s">
        <v>1549</v>
      </c>
      <c r="D16" s="3" t="s">
        <v>1501</v>
      </c>
      <c r="E16" s="3" t="s">
        <v>68</v>
      </c>
      <c r="F16" s="3">
        <v>3297.8</v>
      </c>
      <c r="G16" s="3">
        <v>11.26</v>
      </c>
      <c r="H16" s="3">
        <v>0</v>
      </c>
      <c r="I16" s="3">
        <v>0</v>
      </c>
      <c r="J16" s="3">
        <v>0.5</v>
      </c>
      <c r="K16" s="3">
        <v>3</v>
      </c>
      <c r="L16" s="4">
        <v>44197</v>
      </c>
      <c r="M16" s="4">
        <v>44561</v>
      </c>
      <c r="N16" s="3">
        <v>3309.06</v>
      </c>
      <c r="P16" s="3">
        <f t="shared" si="0"/>
        <v>3.5</v>
      </c>
    </row>
    <row r="17" spans="1:16" x14ac:dyDescent="0.2">
      <c r="A17" s="3" t="s">
        <v>69</v>
      </c>
      <c r="B17" s="3" t="s">
        <v>71</v>
      </c>
      <c r="C17" s="3" t="s">
        <v>1550</v>
      </c>
      <c r="D17" s="3" t="s">
        <v>1501</v>
      </c>
      <c r="E17" s="3" t="s">
        <v>72</v>
      </c>
      <c r="F17" s="3">
        <v>1189.27</v>
      </c>
      <c r="G17" s="3">
        <v>67679.199999999997</v>
      </c>
      <c r="H17" s="3">
        <v>68868.460000000006</v>
      </c>
      <c r="I17" s="3">
        <v>68.87</v>
      </c>
      <c r="J17" s="3">
        <v>10.33</v>
      </c>
      <c r="K17" s="3">
        <v>3</v>
      </c>
      <c r="L17" s="4">
        <v>44197</v>
      </c>
      <c r="M17" s="4">
        <v>44561</v>
      </c>
      <c r="N17" s="3">
        <v>68868.460000000006</v>
      </c>
      <c r="P17" s="3">
        <f t="shared" si="0"/>
        <v>82.2</v>
      </c>
    </row>
    <row r="18" spans="1:16" x14ac:dyDescent="0.2">
      <c r="A18" s="3" t="s">
        <v>73</v>
      </c>
      <c r="B18" s="3" t="s">
        <v>75</v>
      </c>
      <c r="C18" s="3" t="s">
        <v>1551</v>
      </c>
      <c r="D18" s="3" t="s">
        <v>1501</v>
      </c>
      <c r="E18" s="3" t="s">
        <v>76</v>
      </c>
      <c r="F18" s="3">
        <v>8405.6200000000008</v>
      </c>
      <c r="G18" s="3">
        <v>0</v>
      </c>
      <c r="H18" s="3">
        <v>8405.6200000000008</v>
      </c>
      <c r="I18" s="3">
        <v>8.41</v>
      </c>
      <c r="J18" s="3">
        <v>1.26</v>
      </c>
      <c r="K18" s="3">
        <v>3</v>
      </c>
      <c r="L18" s="4">
        <v>44197</v>
      </c>
      <c r="M18" s="4">
        <v>44561</v>
      </c>
      <c r="N18" s="3">
        <v>8405.6200000000008</v>
      </c>
      <c r="P18" s="3">
        <f t="shared" si="0"/>
        <v>12.67</v>
      </c>
    </row>
    <row r="19" spans="1:16" x14ac:dyDescent="0.2">
      <c r="A19" s="3" t="s">
        <v>77</v>
      </c>
      <c r="B19" s="3" t="s">
        <v>79</v>
      </c>
      <c r="C19" s="3" t="s">
        <v>1552</v>
      </c>
      <c r="D19" s="3" t="s">
        <v>1501</v>
      </c>
      <c r="E19" s="3" t="s">
        <v>80</v>
      </c>
      <c r="F19" s="3">
        <v>3335.27</v>
      </c>
      <c r="G19" s="3">
        <v>72407.259999999995</v>
      </c>
      <c r="H19" s="3">
        <v>75742.53</v>
      </c>
      <c r="I19" s="3">
        <v>75.739999999999995</v>
      </c>
      <c r="J19" s="3">
        <v>11.36</v>
      </c>
      <c r="K19" s="3">
        <v>3</v>
      </c>
      <c r="L19" s="4">
        <v>44197</v>
      </c>
      <c r="M19" s="4">
        <v>44561</v>
      </c>
      <c r="N19" s="3">
        <v>75742.53</v>
      </c>
      <c r="P19" s="3">
        <f t="shared" si="0"/>
        <v>90.1</v>
      </c>
    </row>
    <row r="20" spans="1:16" x14ac:dyDescent="0.2">
      <c r="A20" s="3" t="s">
        <v>81</v>
      </c>
      <c r="B20" s="3" t="s">
        <v>83</v>
      </c>
      <c r="C20" s="3" t="s">
        <v>1553</v>
      </c>
      <c r="D20" s="3" t="s">
        <v>1501</v>
      </c>
      <c r="E20" s="3" t="s">
        <v>84</v>
      </c>
      <c r="F20" s="3">
        <v>31751.850000000002</v>
      </c>
      <c r="G20" s="3">
        <v>0</v>
      </c>
      <c r="H20" s="3">
        <v>31751.850000000002</v>
      </c>
      <c r="I20" s="3">
        <v>31.75</v>
      </c>
      <c r="J20" s="3">
        <v>4.76</v>
      </c>
      <c r="K20" s="3">
        <v>3</v>
      </c>
      <c r="L20" s="4">
        <v>44197</v>
      </c>
      <c r="M20" s="4">
        <v>44561</v>
      </c>
      <c r="N20" s="3">
        <v>31751.850000000002</v>
      </c>
      <c r="P20" s="3">
        <f t="shared" si="0"/>
        <v>39.51</v>
      </c>
    </row>
    <row r="21" spans="1:16" x14ac:dyDescent="0.2">
      <c r="A21" s="3" t="s">
        <v>85</v>
      </c>
      <c r="B21" s="3" t="s">
        <v>87</v>
      </c>
      <c r="C21" s="3" t="s">
        <v>1554</v>
      </c>
      <c r="D21" s="3" t="s">
        <v>1501</v>
      </c>
      <c r="E21" s="3" t="s">
        <v>88</v>
      </c>
      <c r="F21" s="3">
        <v>14365.64</v>
      </c>
      <c r="G21" s="3">
        <v>18857.05</v>
      </c>
      <c r="H21" s="3">
        <v>33222.68</v>
      </c>
      <c r="I21" s="3">
        <v>33.22</v>
      </c>
      <c r="J21" s="3">
        <v>4.9800000000000004</v>
      </c>
      <c r="K21" s="3">
        <v>3</v>
      </c>
      <c r="L21" s="4">
        <v>44197</v>
      </c>
      <c r="M21" s="4">
        <v>44561</v>
      </c>
      <c r="N21" s="3">
        <v>33222.68</v>
      </c>
      <c r="P21" s="3">
        <f t="shared" si="0"/>
        <v>41.2</v>
      </c>
    </row>
    <row r="22" spans="1:16" x14ac:dyDescent="0.2">
      <c r="A22" s="3" t="s">
        <v>89</v>
      </c>
      <c r="B22" s="3" t="s">
        <v>91</v>
      </c>
      <c r="C22" s="3" t="s">
        <v>1555</v>
      </c>
      <c r="D22" s="3" t="s">
        <v>1501</v>
      </c>
      <c r="E22" s="3" t="s">
        <v>92</v>
      </c>
      <c r="F22" s="3">
        <v>12349.89</v>
      </c>
      <c r="G22" s="3">
        <v>18.7</v>
      </c>
      <c r="H22" s="3">
        <v>12368.59</v>
      </c>
      <c r="I22" s="3">
        <v>12.370000000000001</v>
      </c>
      <c r="J22" s="3">
        <v>1.86</v>
      </c>
      <c r="K22" s="3">
        <v>3</v>
      </c>
      <c r="L22" s="4">
        <v>44197</v>
      </c>
      <c r="M22" s="4">
        <v>44561</v>
      </c>
      <c r="N22" s="3">
        <v>12368.59</v>
      </c>
      <c r="P22" s="3">
        <f t="shared" si="0"/>
        <v>17.23</v>
      </c>
    </row>
    <row r="23" spans="1:16" x14ac:dyDescent="0.2">
      <c r="A23" s="3" t="s">
        <v>93</v>
      </c>
      <c r="B23" s="3" t="s">
        <v>95</v>
      </c>
      <c r="C23" s="3" t="s">
        <v>1556</v>
      </c>
      <c r="D23" s="3" t="s">
        <v>1501</v>
      </c>
      <c r="E23" s="3" t="s">
        <v>96</v>
      </c>
      <c r="F23" s="3">
        <v>57447.85</v>
      </c>
      <c r="G23" s="3">
        <v>652.6</v>
      </c>
      <c r="H23" s="3">
        <v>58100.450000000004</v>
      </c>
      <c r="I23" s="3">
        <v>58.1</v>
      </c>
      <c r="J23" s="3">
        <v>8.7200000000000006</v>
      </c>
      <c r="K23" s="3">
        <v>3</v>
      </c>
      <c r="L23" s="4">
        <v>44197</v>
      </c>
      <c r="M23" s="4">
        <v>44561</v>
      </c>
      <c r="N23" s="3">
        <v>58100.450000000004</v>
      </c>
      <c r="P23" s="3">
        <f t="shared" si="0"/>
        <v>69.820000000000007</v>
      </c>
    </row>
    <row r="24" spans="1:16" x14ac:dyDescent="0.2">
      <c r="A24" s="3" t="s">
        <v>97</v>
      </c>
      <c r="B24" s="3" t="s">
        <v>95</v>
      </c>
      <c r="C24" s="3" t="s">
        <v>1556</v>
      </c>
      <c r="D24" s="3" t="s">
        <v>1501</v>
      </c>
      <c r="E24" s="3" t="s">
        <v>99</v>
      </c>
      <c r="F24" s="3">
        <v>635.15</v>
      </c>
      <c r="G24" s="3">
        <v>0.55000000000000004</v>
      </c>
      <c r="H24" s="3">
        <v>635.70000000000005</v>
      </c>
      <c r="I24" s="3">
        <v>0.64</v>
      </c>
      <c r="J24" s="3">
        <v>0.1</v>
      </c>
      <c r="K24" s="3">
        <v>3</v>
      </c>
      <c r="L24" s="4">
        <v>44197</v>
      </c>
      <c r="M24" s="4">
        <v>44561</v>
      </c>
      <c r="N24" s="3">
        <v>635.70000000000005</v>
      </c>
      <c r="P24" s="3">
        <f t="shared" si="0"/>
        <v>3.74</v>
      </c>
    </row>
    <row r="25" spans="1:16" x14ac:dyDescent="0.2">
      <c r="A25" s="3" t="s">
        <v>100</v>
      </c>
      <c r="B25" s="3" t="s">
        <v>102</v>
      </c>
      <c r="C25" s="3" t="s">
        <v>1557</v>
      </c>
      <c r="D25" s="3" t="s">
        <v>1501</v>
      </c>
      <c r="E25" s="3" t="s">
        <v>37</v>
      </c>
      <c r="F25" s="3">
        <v>2123.3200000000002</v>
      </c>
      <c r="G25" s="3">
        <v>0</v>
      </c>
      <c r="H25" s="3">
        <v>0</v>
      </c>
      <c r="I25" s="3">
        <v>0</v>
      </c>
      <c r="J25" s="3">
        <v>0.32</v>
      </c>
      <c r="K25" s="3">
        <v>3</v>
      </c>
      <c r="L25" s="4">
        <v>44197</v>
      </c>
      <c r="M25" s="4">
        <v>44561</v>
      </c>
      <c r="N25" s="3">
        <v>2123.3200000000002</v>
      </c>
      <c r="P25" s="3">
        <f t="shared" si="0"/>
        <v>3.32</v>
      </c>
    </row>
    <row r="26" spans="1:16" x14ac:dyDescent="0.2">
      <c r="A26" s="3" t="s">
        <v>103</v>
      </c>
      <c r="B26" s="3" t="s">
        <v>105</v>
      </c>
      <c r="C26" s="3" t="s">
        <v>1558</v>
      </c>
      <c r="D26" s="3" t="s">
        <v>1501</v>
      </c>
      <c r="E26" s="3" t="s">
        <v>37</v>
      </c>
      <c r="F26" s="3">
        <v>2343.62</v>
      </c>
      <c r="G26" s="3">
        <v>0</v>
      </c>
      <c r="H26" s="3">
        <v>2343.62</v>
      </c>
      <c r="I26" s="3">
        <v>2.34</v>
      </c>
      <c r="J26" s="3">
        <v>0.35000000000000003</v>
      </c>
      <c r="K26" s="3">
        <v>3</v>
      </c>
      <c r="L26" s="4">
        <v>44197</v>
      </c>
      <c r="M26" s="4">
        <v>44561</v>
      </c>
      <c r="N26" s="3">
        <v>2343.62</v>
      </c>
      <c r="P26" s="3">
        <f t="shared" si="0"/>
        <v>5.6899999999999995</v>
      </c>
    </row>
    <row r="27" spans="1:16" x14ac:dyDescent="0.2">
      <c r="A27" s="3" t="s">
        <v>106</v>
      </c>
      <c r="B27" s="3" t="s">
        <v>108</v>
      </c>
      <c r="C27" s="3" t="s">
        <v>1559</v>
      </c>
      <c r="D27" s="3" t="s">
        <v>1501</v>
      </c>
      <c r="E27" s="3" t="s">
        <v>109</v>
      </c>
      <c r="F27" s="3">
        <v>2542.71</v>
      </c>
      <c r="G27" s="3">
        <v>942.18000000000006</v>
      </c>
      <c r="H27" s="3">
        <v>0</v>
      </c>
      <c r="I27" s="3">
        <v>0</v>
      </c>
      <c r="J27" s="3">
        <v>0.52</v>
      </c>
      <c r="K27" s="3">
        <v>3</v>
      </c>
      <c r="L27" s="4">
        <v>44197</v>
      </c>
      <c r="M27" s="4">
        <v>44561</v>
      </c>
      <c r="N27" s="3">
        <v>3484.89</v>
      </c>
      <c r="P27" s="3">
        <f t="shared" si="0"/>
        <v>3.52</v>
      </c>
    </row>
    <row r="28" spans="1:16" x14ac:dyDescent="0.2">
      <c r="A28" s="3" t="s">
        <v>110</v>
      </c>
      <c r="B28" s="3" t="s">
        <v>112</v>
      </c>
      <c r="C28" s="3" t="s">
        <v>1560</v>
      </c>
      <c r="D28" s="3" t="s">
        <v>1501</v>
      </c>
      <c r="E28" s="3" t="s">
        <v>113</v>
      </c>
      <c r="F28" s="3">
        <v>12044.16</v>
      </c>
      <c r="G28" s="3">
        <v>2495.9299999999998</v>
      </c>
      <c r="H28" s="3">
        <v>14540.08</v>
      </c>
      <c r="I28" s="3">
        <v>14.540000000000001</v>
      </c>
      <c r="J28" s="3">
        <v>2.1800000000000002</v>
      </c>
      <c r="K28" s="3">
        <v>3</v>
      </c>
      <c r="L28" s="4">
        <v>44197</v>
      </c>
      <c r="M28" s="4">
        <v>44561</v>
      </c>
      <c r="N28" s="3">
        <v>14540.08</v>
      </c>
      <c r="P28" s="3">
        <f t="shared" si="0"/>
        <v>19.720000000000002</v>
      </c>
    </row>
    <row r="29" spans="1:16" x14ac:dyDescent="0.2">
      <c r="A29" s="3" t="s">
        <v>114</v>
      </c>
      <c r="B29" s="3" t="s">
        <v>116</v>
      </c>
      <c r="C29" s="3" t="s">
        <v>1561</v>
      </c>
      <c r="D29" s="3" t="s">
        <v>1501</v>
      </c>
      <c r="E29" s="3" t="s">
        <v>37</v>
      </c>
      <c r="F29" s="3">
        <v>383.2</v>
      </c>
      <c r="G29" s="3">
        <v>0</v>
      </c>
      <c r="H29" s="3">
        <v>0</v>
      </c>
      <c r="I29" s="3">
        <v>0</v>
      </c>
      <c r="J29" s="3">
        <v>0.06</v>
      </c>
      <c r="K29" s="3">
        <v>3</v>
      </c>
      <c r="L29" s="4">
        <v>44197</v>
      </c>
      <c r="M29" s="4">
        <v>44561</v>
      </c>
      <c r="N29" s="3">
        <v>383.2</v>
      </c>
      <c r="P29" s="3">
        <f t="shared" si="0"/>
        <v>3.06</v>
      </c>
    </row>
    <row r="30" spans="1:16" x14ac:dyDescent="0.2">
      <c r="A30" s="3" t="s">
        <v>117</v>
      </c>
      <c r="B30" s="3" t="s">
        <v>119</v>
      </c>
      <c r="C30" s="3" t="s">
        <v>1562</v>
      </c>
      <c r="D30" s="3" t="s">
        <v>1501</v>
      </c>
      <c r="E30" s="3" t="s">
        <v>37</v>
      </c>
      <c r="F30" s="3">
        <v>17033.810000000001</v>
      </c>
      <c r="G30" s="3">
        <v>0</v>
      </c>
      <c r="H30" s="3">
        <v>17033.810000000001</v>
      </c>
      <c r="I30" s="3">
        <v>17.03</v>
      </c>
      <c r="J30" s="3">
        <v>2.56</v>
      </c>
      <c r="K30" s="3">
        <v>3</v>
      </c>
      <c r="L30" s="4">
        <v>44197</v>
      </c>
      <c r="M30" s="4">
        <v>44561</v>
      </c>
      <c r="N30" s="3">
        <v>17033.810000000001</v>
      </c>
      <c r="P30" s="3">
        <f t="shared" si="0"/>
        <v>22.59</v>
      </c>
    </row>
    <row r="31" spans="1:16" x14ac:dyDescent="0.2">
      <c r="A31" s="3" t="s">
        <v>120</v>
      </c>
      <c r="B31" s="3" t="s">
        <v>122</v>
      </c>
      <c r="C31" s="3" t="s">
        <v>1563</v>
      </c>
      <c r="D31" s="3" t="s">
        <v>1501</v>
      </c>
      <c r="E31" s="3" t="s">
        <v>123</v>
      </c>
      <c r="F31" s="3">
        <v>8479.2900000000009</v>
      </c>
      <c r="G31" s="3">
        <v>0</v>
      </c>
      <c r="H31" s="3">
        <v>8479.2900000000009</v>
      </c>
      <c r="I31" s="3">
        <v>8.48</v>
      </c>
      <c r="J31" s="3">
        <v>1.27</v>
      </c>
      <c r="K31" s="3">
        <v>3</v>
      </c>
      <c r="L31" s="4">
        <v>44197</v>
      </c>
      <c r="M31" s="4">
        <v>44561</v>
      </c>
      <c r="N31" s="3">
        <v>8479.2900000000009</v>
      </c>
      <c r="P31" s="3">
        <f t="shared" si="0"/>
        <v>12.75</v>
      </c>
    </row>
    <row r="32" spans="1:16" x14ac:dyDescent="0.2">
      <c r="A32" s="3" t="s">
        <v>124</v>
      </c>
      <c r="B32" s="3" t="s">
        <v>126</v>
      </c>
      <c r="C32" s="3" t="s">
        <v>1564</v>
      </c>
      <c r="D32" s="3" t="s">
        <v>1501</v>
      </c>
      <c r="E32" s="3" t="s">
        <v>53</v>
      </c>
      <c r="F32" s="3">
        <v>10255.870000000001</v>
      </c>
      <c r="G32" s="3">
        <v>0</v>
      </c>
      <c r="H32" s="3">
        <v>10255.870000000001</v>
      </c>
      <c r="I32" s="3">
        <v>10.26</v>
      </c>
      <c r="J32" s="3">
        <v>1.54</v>
      </c>
      <c r="K32" s="3">
        <v>3</v>
      </c>
      <c r="L32" s="4">
        <v>44197</v>
      </c>
      <c r="M32" s="4">
        <v>44561</v>
      </c>
      <c r="N32" s="3">
        <v>10255.870000000001</v>
      </c>
      <c r="P32" s="3">
        <f t="shared" si="0"/>
        <v>14.8</v>
      </c>
    </row>
    <row r="33" spans="1:16" x14ac:dyDescent="0.2">
      <c r="A33" s="3" t="s">
        <v>127</v>
      </c>
      <c r="B33" s="3" t="s">
        <v>129</v>
      </c>
      <c r="C33" s="3" t="s">
        <v>1565</v>
      </c>
      <c r="D33" s="3" t="s">
        <v>1501</v>
      </c>
      <c r="E33" s="3" t="s">
        <v>37</v>
      </c>
      <c r="F33" s="3">
        <v>67542.429999999993</v>
      </c>
      <c r="G33" s="3">
        <v>0</v>
      </c>
      <c r="H33" s="3">
        <v>67542.429999999993</v>
      </c>
      <c r="I33" s="3">
        <v>67.540000000000006</v>
      </c>
      <c r="J33" s="3">
        <v>10.130000000000001</v>
      </c>
      <c r="K33" s="3">
        <v>3</v>
      </c>
      <c r="L33" s="4">
        <v>44197</v>
      </c>
      <c r="M33" s="4">
        <v>44561</v>
      </c>
      <c r="N33" s="3">
        <v>67542.429999999993</v>
      </c>
      <c r="P33" s="3">
        <f t="shared" si="0"/>
        <v>80.67</v>
      </c>
    </row>
    <row r="34" spans="1:16" x14ac:dyDescent="0.2">
      <c r="A34" s="3" t="s">
        <v>130</v>
      </c>
      <c r="B34" s="3" t="s">
        <v>132</v>
      </c>
      <c r="C34" s="3" t="s">
        <v>1566</v>
      </c>
      <c r="D34" s="3" t="s">
        <v>1501</v>
      </c>
      <c r="E34" s="3" t="s">
        <v>133</v>
      </c>
      <c r="F34" s="3">
        <v>25075.84</v>
      </c>
      <c r="G34" s="3">
        <v>0</v>
      </c>
      <c r="H34" s="3">
        <v>25075.84</v>
      </c>
      <c r="I34" s="3">
        <v>25.080000000000002</v>
      </c>
      <c r="J34" s="3">
        <v>3.7600000000000002</v>
      </c>
      <c r="K34" s="3">
        <v>3</v>
      </c>
      <c r="L34" s="4">
        <v>44197</v>
      </c>
      <c r="M34" s="4">
        <v>44561</v>
      </c>
      <c r="N34" s="3">
        <v>25075.84</v>
      </c>
      <c r="P34" s="3">
        <f t="shared" si="0"/>
        <v>31.840000000000003</v>
      </c>
    </row>
    <row r="35" spans="1:16" x14ac:dyDescent="0.2">
      <c r="A35" s="3" t="s">
        <v>134</v>
      </c>
      <c r="B35" s="3" t="s">
        <v>136</v>
      </c>
      <c r="C35" s="3" t="s">
        <v>1567</v>
      </c>
      <c r="D35" s="3" t="s">
        <v>1501</v>
      </c>
      <c r="E35" s="3" t="s">
        <v>137</v>
      </c>
      <c r="F35" s="3">
        <v>18057.490000000002</v>
      </c>
      <c r="G35" s="3">
        <v>0</v>
      </c>
      <c r="H35" s="3">
        <v>18057.490000000002</v>
      </c>
      <c r="I35" s="3">
        <v>18.059999999999999</v>
      </c>
      <c r="J35" s="3">
        <v>2.71</v>
      </c>
      <c r="K35" s="3">
        <v>3</v>
      </c>
      <c r="L35" s="4">
        <v>44197</v>
      </c>
      <c r="M35" s="4">
        <v>44561</v>
      </c>
      <c r="N35" s="3">
        <v>18057.490000000002</v>
      </c>
      <c r="P35" s="3">
        <f t="shared" si="0"/>
        <v>23.77</v>
      </c>
    </row>
    <row r="36" spans="1:16" x14ac:dyDescent="0.2">
      <c r="A36" s="3" t="s">
        <v>138</v>
      </c>
      <c r="B36" s="3" t="s">
        <v>140</v>
      </c>
      <c r="C36" s="3" t="s">
        <v>1568</v>
      </c>
      <c r="D36" s="3" t="s">
        <v>1501</v>
      </c>
      <c r="E36" s="3" t="s">
        <v>141</v>
      </c>
      <c r="F36" s="3">
        <v>1450.57</v>
      </c>
      <c r="G36" s="3">
        <v>0</v>
      </c>
      <c r="H36" s="3">
        <v>0</v>
      </c>
      <c r="I36" s="3">
        <v>0</v>
      </c>
      <c r="J36" s="3">
        <v>0.22</v>
      </c>
      <c r="K36" s="3">
        <v>3</v>
      </c>
      <c r="L36" s="4">
        <v>44197</v>
      </c>
      <c r="M36" s="4">
        <v>44561</v>
      </c>
      <c r="N36" s="3">
        <v>1450.57</v>
      </c>
      <c r="P36" s="3">
        <f t="shared" si="0"/>
        <v>3.22</v>
      </c>
    </row>
    <row r="37" spans="1:16" x14ac:dyDescent="0.2">
      <c r="A37" s="3" t="s">
        <v>142</v>
      </c>
      <c r="B37" s="3" t="s">
        <v>144</v>
      </c>
      <c r="C37" s="3" t="s">
        <v>1569</v>
      </c>
      <c r="D37" s="3" t="s">
        <v>1501</v>
      </c>
      <c r="E37" s="3" t="s">
        <v>145</v>
      </c>
      <c r="F37" s="3">
        <v>2001.32</v>
      </c>
      <c r="G37" s="3">
        <v>0</v>
      </c>
      <c r="H37" s="3">
        <v>0</v>
      </c>
      <c r="I37" s="3">
        <v>0</v>
      </c>
      <c r="J37" s="3">
        <v>0.3</v>
      </c>
      <c r="K37" s="3">
        <v>3</v>
      </c>
      <c r="L37" s="4">
        <v>44197</v>
      </c>
      <c r="M37" s="4">
        <v>44561</v>
      </c>
      <c r="N37" s="3">
        <v>2001.32</v>
      </c>
      <c r="P37" s="3">
        <f t="shared" si="0"/>
        <v>3.3</v>
      </c>
    </row>
    <row r="38" spans="1:16" x14ac:dyDescent="0.2">
      <c r="A38" s="3" t="s">
        <v>146</v>
      </c>
      <c r="B38" s="3" t="s">
        <v>148</v>
      </c>
      <c r="C38" s="3" t="s">
        <v>1570</v>
      </c>
      <c r="D38" s="3" t="s">
        <v>1501</v>
      </c>
      <c r="E38" s="3" t="s">
        <v>37</v>
      </c>
      <c r="F38" s="3">
        <v>136791.16</v>
      </c>
      <c r="G38" s="3">
        <v>0</v>
      </c>
      <c r="H38" s="3">
        <v>136791.16</v>
      </c>
      <c r="I38" s="3">
        <v>136.79</v>
      </c>
      <c r="J38" s="3">
        <v>20.52</v>
      </c>
      <c r="K38" s="3">
        <v>3</v>
      </c>
      <c r="L38" s="4">
        <v>44197</v>
      </c>
      <c r="M38" s="4">
        <v>44561</v>
      </c>
      <c r="N38" s="3">
        <v>136791.16</v>
      </c>
      <c r="P38" s="3">
        <f t="shared" si="0"/>
        <v>160.31</v>
      </c>
    </row>
    <row r="39" spans="1:16" x14ac:dyDescent="0.2">
      <c r="A39" s="3" t="s">
        <v>149</v>
      </c>
      <c r="B39" s="3" t="s">
        <v>151</v>
      </c>
      <c r="C39" s="3" t="s">
        <v>1571</v>
      </c>
      <c r="D39" s="3" t="s">
        <v>1501</v>
      </c>
      <c r="E39" s="3" t="s">
        <v>152</v>
      </c>
      <c r="F39" s="3">
        <v>8318.86</v>
      </c>
      <c r="G39" s="3">
        <v>0</v>
      </c>
      <c r="H39" s="3">
        <v>8318.86</v>
      </c>
      <c r="I39" s="3">
        <v>8.32</v>
      </c>
      <c r="J39" s="3">
        <v>1.25</v>
      </c>
      <c r="K39" s="3">
        <v>3</v>
      </c>
      <c r="L39" s="4">
        <v>44197</v>
      </c>
      <c r="M39" s="4">
        <v>44561</v>
      </c>
      <c r="N39" s="3">
        <v>8318.86</v>
      </c>
      <c r="P39" s="3">
        <f t="shared" si="0"/>
        <v>12.57</v>
      </c>
    </row>
    <row r="40" spans="1:16" x14ac:dyDescent="0.2">
      <c r="A40" s="3" t="s">
        <v>153</v>
      </c>
      <c r="B40" s="3" t="s">
        <v>155</v>
      </c>
      <c r="C40" s="3" t="s">
        <v>1572</v>
      </c>
      <c r="D40" s="3" t="s">
        <v>1501</v>
      </c>
      <c r="E40" s="3" t="s">
        <v>156</v>
      </c>
      <c r="F40" s="3">
        <v>9995.9599999999991</v>
      </c>
      <c r="G40" s="3">
        <v>18.52</v>
      </c>
      <c r="H40" s="3">
        <v>10014.48</v>
      </c>
      <c r="I40" s="3">
        <v>10.01</v>
      </c>
      <c r="J40" s="3">
        <v>1.5</v>
      </c>
      <c r="K40" s="3">
        <v>3</v>
      </c>
      <c r="L40" s="4">
        <v>44197</v>
      </c>
      <c r="M40" s="4">
        <v>44561</v>
      </c>
      <c r="N40" s="3">
        <v>10014.48</v>
      </c>
      <c r="P40" s="3">
        <f t="shared" si="0"/>
        <v>14.51</v>
      </c>
    </row>
    <row r="41" spans="1:16" x14ac:dyDescent="0.2">
      <c r="A41" s="3" t="s">
        <v>157</v>
      </c>
      <c r="B41" s="3" t="s">
        <v>159</v>
      </c>
      <c r="C41" s="3" t="s">
        <v>1573</v>
      </c>
      <c r="D41" s="3" t="s">
        <v>1501</v>
      </c>
      <c r="E41" s="3" t="s">
        <v>160</v>
      </c>
      <c r="F41" s="3">
        <v>9509.84</v>
      </c>
      <c r="G41" s="3">
        <v>0</v>
      </c>
      <c r="H41" s="3">
        <v>9509.84</v>
      </c>
      <c r="I41" s="3">
        <v>9.51</v>
      </c>
      <c r="J41" s="3">
        <v>1.43</v>
      </c>
      <c r="K41" s="3">
        <v>3</v>
      </c>
      <c r="L41" s="4">
        <v>44197</v>
      </c>
      <c r="M41" s="4">
        <v>44561</v>
      </c>
      <c r="N41" s="3">
        <v>9509.84</v>
      </c>
      <c r="P41" s="3">
        <f t="shared" si="0"/>
        <v>13.94</v>
      </c>
    </row>
    <row r="42" spans="1:16" x14ac:dyDescent="0.2">
      <c r="A42" s="3" t="s">
        <v>161</v>
      </c>
      <c r="B42" s="3" t="s">
        <v>163</v>
      </c>
      <c r="C42" s="3" t="s">
        <v>1574</v>
      </c>
      <c r="D42" s="3" t="s">
        <v>1501</v>
      </c>
      <c r="E42" s="3" t="s">
        <v>37</v>
      </c>
      <c r="F42" s="3">
        <v>6349.71</v>
      </c>
      <c r="G42" s="3">
        <v>0</v>
      </c>
      <c r="H42" s="3">
        <v>6349.71</v>
      </c>
      <c r="I42" s="3">
        <v>6.3500000000000005</v>
      </c>
      <c r="J42" s="3">
        <v>0.95000000000000007</v>
      </c>
      <c r="K42" s="3">
        <v>3</v>
      </c>
      <c r="L42" s="4">
        <v>44197</v>
      </c>
      <c r="M42" s="4">
        <v>44561</v>
      </c>
      <c r="N42" s="3">
        <v>6349.71</v>
      </c>
      <c r="P42" s="3">
        <f t="shared" si="0"/>
        <v>10.3</v>
      </c>
    </row>
    <row r="43" spans="1:16" x14ac:dyDescent="0.2">
      <c r="A43" s="3" t="s">
        <v>164</v>
      </c>
      <c r="B43" s="3" t="s">
        <v>166</v>
      </c>
      <c r="C43" s="3" t="s">
        <v>1575</v>
      </c>
      <c r="D43" s="3" t="s">
        <v>1501</v>
      </c>
      <c r="E43" s="3" t="s">
        <v>167</v>
      </c>
      <c r="F43" s="3">
        <v>13126.23</v>
      </c>
      <c r="G43" s="3">
        <v>0</v>
      </c>
      <c r="H43" s="3">
        <v>13126.23</v>
      </c>
      <c r="I43" s="3">
        <v>13.13</v>
      </c>
      <c r="J43" s="3">
        <v>1.97</v>
      </c>
      <c r="K43" s="3">
        <v>3</v>
      </c>
      <c r="L43" s="4">
        <v>44197</v>
      </c>
      <c r="M43" s="4">
        <v>44561</v>
      </c>
      <c r="N43" s="3">
        <v>13126.23</v>
      </c>
      <c r="P43" s="3">
        <f t="shared" si="0"/>
        <v>18.100000000000001</v>
      </c>
    </row>
    <row r="44" spans="1:16" x14ac:dyDescent="0.2">
      <c r="A44" s="3" t="s">
        <v>168</v>
      </c>
      <c r="B44" s="3" t="s">
        <v>170</v>
      </c>
      <c r="C44" s="3" t="s">
        <v>1576</v>
      </c>
      <c r="D44" s="3" t="s">
        <v>1501</v>
      </c>
      <c r="E44" s="3" t="s">
        <v>37</v>
      </c>
      <c r="F44" s="3">
        <v>9805.7900000000009</v>
      </c>
      <c r="G44" s="3">
        <v>0</v>
      </c>
      <c r="H44" s="3">
        <v>9805.7900000000009</v>
      </c>
      <c r="I44" s="3">
        <v>9.81</v>
      </c>
      <c r="J44" s="3">
        <v>1.47</v>
      </c>
      <c r="K44" s="3">
        <v>3</v>
      </c>
      <c r="L44" s="4">
        <v>44197</v>
      </c>
      <c r="M44" s="4">
        <v>44561</v>
      </c>
      <c r="N44" s="3">
        <v>9805.7900000000009</v>
      </c>
      <c r="P44" s="3">
        <f t="shared" si="0"/>
        <v>14.280000000000001</v>
      </c>
    </row>
    <row r="45" spans="1:16" x14ac:dyDescent="0.2">
      <c r="A45" s="3" t="s">
        <v>171</v>
      </c>
      <c r="B45" s="3" t="s">
        <v>173</v>
      </c>
      <c r="C45" s="3" t="s">
        <v>1577</v>
      </c>
      <c r="D45" s="3" t="s">
        <v>1501</v>
      </c>
      <c r="E45" s="3" t="s">
        <v>37</v>
      </c>
      <c r="F45" s="3">
        <v>12880.64</v>
      </c>
      <c r="G45" s="3">
        <v>0.23</v>
      </c>
      <c r="H45" s="3">
        <v>12880.87</v>
      </c>
      <c r="I45" s="3">
        <v>12.88</v>
      </c>
      <c r="J45" s="3">
        <v>1.93</v>
      </c>
      <c r="K45" s="3">
        <v>3</v>
      </c>
      <c r="L45" s="4">
        <v>44197</v>
      </c>
      <c r="M45" s="4">
        <v>44561</v>
      </c>
      <c r="N45" s="3">
        <v>12880.87</v>
      </c>
      <c r="P45" s="3">
        <f t="shared" si="0"/>
        <v>17.810000000000002</v>
      </c>
    </row>
    <row r="46" spans="1:16" x14ac:dyDescent="0.2">
      <c r="A46" s="3" t="s">
        <v>174</v>
      </c>
      <c r="B46" s="3" t="s">
        <v>176</v>
      </c>
      <c r="C46" s="3" t="s">
        <v>1578</v>
      </c>
      <c r="D46" s="3" t="s">
        <v>1501</v>
      </c>
      <c r="E46" s="3" t="s">
        <v>177</v>
      </c>
      <c r="F46" s="3">
        <v>60448.630000000005</v>
      </c>
      <c r="G46" s="3">
        <v>206.4</v>
      </c>
      <c r="H46" s="3">
        <v>60655.03</v>
      </c>
      <c r="I46" s="3">
        <v>60.660000000000004</v>
      </c>
      <c r="J46" s="3">
        <v>9.1</v>
      </c>
      <c r="K46" s="3">
        <v>3</v>
      </c>
      <c r="L46" s="4">
        <v>44197</v>
      </c>
      <c r="M46" s="4">
        <v>44561</v>
      </c>
      <c r="N46" s="3">
        <v>60655.03</v>
      </c>
      <c r="P46" s="3">
        <f t="shared" si="0"/>
        <v>72.760000000000005</v>
      </c>
    </row>
    <row r="47" spans="1:16" x14ac:dyDescent="0.2">
      <c r="A47" s="3" t="s">
        <v>178</v>
      </c>
      <c r="B47" s="3" t="s">
        <v>180</v>
      </c>
      <c r="C47" s="3" t="s">
        <v>1579</v>
      </c>
      <c r="D47" s="3" t="s">
        <v>1501</v>
      </c>
      <c r="E47" s="3" t="s">
        <v>181</v>
      </c>
      <c r="F47" s="3">
        <v>19796.080000000002</v>
      </c>
      <c r="G47" s="3">
        <v>0</v>
      </c>
      <c r="H47" s="3">
        <v>19796.080000000002</v>
      </c>
      <c r="I47" s="3">
        <v>19.8</v>
      </c>
      <c r="J47" s="3">
        <v>2.97</v>
      </c>
      <c r="K47" s="3">
        <v>3</v>
      </c>
      <c r="L47" s="4">
        <v>44197</v>
      </c>
      <c r="M47" s="4">
        <v>44561</v>
      </c>
      <c r="N47" s="3">
        <v>19796.080000000002</v>
      </c>
      <c r="P47" s="3">
        <f t="shared" si="0"/>
        <v>25.77</v>
      </c>
    </row>
    <row r="48" spans="1:16" x14ac:dyDescent="0.2">
      <c r="A48" s="3" t="s">
        <v>182</v>
      </c>
      <c r="B48" s="3" t="s">
        <v>184</v>
      </c>
      <c r="C48" s="3" t="s">
        <v>1580</v>
      </c>
      <c r="D48" s="3" t="s">
        <v>1501</v>
      </c>
      <c r="E48" s="3" t="s">
        <v>37</v>
      </c>
      <c r="F48" s="3">
        <v>1803.1100000000001</v>
      </c>
      <c r="G48" s="3">
        <v>0</v>
      </c>
      <c r="H48" s="3">
        <v>0</v>
      </c>
      <c r="I48" s="3">
        <v>0</v>
      </c>
      <c r="J48" s="3">
        <v>0.27</v>
      </c>
      <c r="K48" s="3">
        <v>3</v>
      </c>
      <c r="L48" s="4">
        <v>44197</v>
      </c>
      <c r="M48" s="4">
        <v>44561</v>
      </c>
      <c r="N48" s="3">
        <v>1803.1100000000001</v>
      </c>
      <c r="P48" s="3">
        <f t="shared" si="0"/>
        <v>3.27</v>
      </c>
    </row>
    <row r="49" spans="1:16" x14ac:dyDescent="0.2">
      <c r="A49" s="3" t="s">
        <v>185</v>
      </c>
      <c r="B49" s="3" t="s">
        <v>187</v>
      </c>
      <c r="C49" s="3" t="s">
        <v>1581</v>
      </c>
      <c r="D49" s="3" t="s">
        <v>1501</v>
      </c>
      <c r="E49" s="3" t="s">
        <v>188</v>
      </c>
      <c r="F49" s="3">
        <v>11827.1</v>
      </c>
      <c r="G49" s="3">
        <v>0</v>
      </c>
      <c r="H49" s="3">
        <v>11827.1</v>
      </c>
      <c r="I49" s="3">
        <v>11.83</v>
      </c>
      <c r="J49" s="3">
        <v>1.77</v>
      </c>
      <c r="K49" s="3">
        <v>3</v>
      </c>
      <c r="L49" s="4">
        <v>44197</v>
      </c>
      <c r="M49" s="4">
        <v>44561</v>
      </c>
      <c r="N49" s="3">
        <v>11827.1</v>
      </c>
      <c r="P49" s="3">
        <f t="shared" si="0"/>
        <v>16.600000000000001</v>
      </c>
    </row>
    <row r="50" spans="1:16" x14ac:dyDescent="0.2">
      <c r="A50" s="3" t="s">
        <v>189</v>
      </c>
      <c r="B50" s="3" t="s">
        <v>191</v>
      </c>
      <c r="C50" s="3" t="s">
        <v>1582</v>
      </c>
      <c r="D50" s="3" t="s">
        <v>1502</v>
      </c>
      <c r="E50" s="3" t="s">
        <v>192</v>
      </c>
      <c r="F50" s="3">
        <v>1536.42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4">
        <v>44197</v>
      </c>
      <c r="M50" s="4">
        <v>44561</v>
      </c>
      <c r="N50" s="3">
        <v>1536.42</v>
      </c>
      <c r="P50" s="3">
        <f t="shared" si="0"/>
        <v>0</v>
      </c>
    </row>
    <row r="51" spans="1:16" x14ac:dyDescent="0.2">
      <c r="A51" s="3" t="s">
        <v>193</v>
      </c>
      <c r="B51" s="3" t="s">
        <v>52</v>
      </c>
      <c r="C51" s="3" t="s">
        <v>1545</v>
      </c>
      <c r="D51" s="3" t="s">
        <v>1502</v>
      </c>
      <c r="E51" s="3" t="s">
        <v>37</v>
      </c>
      <c r="F51" s="3">
        <v>35248.92</v>
      </c>
      <c r="G51" s="3">
        <v>0</v>
      </c>
      <c r="H51" s="3">
        <v>35248.92</v>
      </c>
      <c r="I51" s="3">
        <v>35.25</v>
      </c>
      <c r="J51" s="3">
        <v>5.29</v>
      </c>
      <c r="K51" s="3">
        <v>3</v>
      </c>
      <c r="L51" s="4">
        <v>44197</v>
      </c>
      <c r="M51" s="4">
        <v>44561</v>
      </c>
      <c r="N51" s="3">
        <v>35248.92</v>
      </c>
      <c r="P51" s="3">
        <f t="shared" si="0"/>
        <v>43.54</v>
      </c>
    </row>
    <row r="52" spans="1:16" x14ac:dyDescent="0.2">
      <c r="A52" s="3" t="s">
        <v>195</v>
      </c>
      <c r="B52" s="3" t="s">
        <v>197</v>
      </c>
      <c r="C52" s="3" t="e">
        <v>#N/A</v>
      </c>
      <c r="D52" s="3" t="s">
        <v>1502</v>
      </c>
      <c r="E52" s="3" t="s">
        <v>37</v>
      </c>
      <c r="F52" s="3">
        <v>4677.45</v>
      </c>
      <c r="G52" s="3">
        <v>0</v>
      </c>
      <c r="H52" s="3">
        <v>0</v>
      </c>
      <c r="I52" s="3">
        <v>0</v>
      </c>
      <c r="J52" s="3">
        <v>0.70000000000000007</v>
      </c>
      <c r="K52" s="3">
        <v>3</v>
      </c>
      <c r="L52" s="4">
        <v>44197</v>
      </c>
      <c r="M52" s="4">
        <v>44561</v>
      </c>
      <c r="N52" s="3">
        <v>4677.45</v>
      </c>
      <c r="P52" s="3">
        <f t="shared" si="0"/>
        <v>3.7</v>
      </c>
    </row>
    <row r="53" spans="1:16" x14ac:dyDescent="0.2">
      <c r="A53" s="3" t="s">
        <v>198</v>
      </c>
      <c r="B53" s="3" t="s">
        <v>200</v>
      </c>
      <c r="C53" s="3" t="s">
        <v>1583</v>
      </c>
      <c r="D53" s="3" t="s">
        <v>1502</v>
      </c>
      <c r="E53" s="3" t="s">
        <v>53</v>
      </c>
      <c r="F53" s="3">
        <v>14801.16</v>
      </c>
      <c r="G53" s="3">
        <v>0</v>
      </c>
      <c r="H53" s="3">
        <v>14801.16</v>
      </c>
      <c r="I53" s="3">
        <v>14.8</v>
      </c>
      <c r="J53" s="3">
        <v>2.2200000000000002</v>
      </c>
      <c r="K53" s="3">
        <v>3</v>
      </c>
      <c r="L53" s="4">
        <v>44197</v>
      </c>
      <c r="M53" s="4">
        <v>44561</v>
      </c>
      <c r="N53" s="3">
        <v>14801.16</v>
      </c>
      <c r="P53" s="3">
        <f t="shared" si="0"/>
        <v>20.02</v>
      </c>
    </row>
    <row r="54" spans="1:16" x14ac:dyDescent="0.2">
      <c r="A54" s="3" t="s">
        <v>201</v>
      </c>
      <c r="B54" s="3" t="s">
        <v>203</v>
      </c>
      <c r="C54" s="3" t="s">
        <v>1584</v>
      </c>
      <c r="D54" s="3" t="s">
        <v>1502</v>
      </c>
      <c r="E54" s="3" t="s">
        <v>53</v>
      </c>
      <c r="F54" s="3">
        <v>15236.65</v>
      </c>
      <c r="G54" s="3">
        <v>0</v>
      </c>
      <c r="H54" s="3">
        <v>0</v>
      </c>
      <c r="I54" s="3">
        <v>0</v>
      </c>
      <c r="J54" s="3">
        <v>2.29</v>
      </c>
      <c r="K54" s="3">
        <v>3</v>
      </c>
      <c r="L54" s="4">
        <v>44197</v>
      </c>
      <c r="M54" s="4">
        <v>44561</v>
      </c>
      <c r="N54" s="3">
        <v>15236.65</v>
      </c>
      <c r="P54" s="3">
        <f t="shared" si="0"/>
        <v>5.29</v>
      </c>
    </row>
    <row r="55" spans="1:16" x14ac:dyDescent="0.2">
      <c r="A55" s="3" t="s">
        <v>204</v>
      </c>
      <c r="B55" s="3" t="s">
        <v>206</v>
      </c>
      <c r="C55" s="3" t="s">
        <v>1585</v>
      </c>
      <c r="D55" s="3" t="s">
        <v>1502</v>
      </c>
      <c r="E55" s="3" t="s">
        <v>53</v>
      </c>
      <c r="F55" s="3">
        <v>201.33</v>
      </c>
      <c r="G55" s="3">
        <v>0</v>
      </c>
      <c r="H55" s="3">
        <v>0</v>
      </c>
      <c r="I55" s="3">
        <v>0</v>
      </c>
      <c r="J55" s="3">
        <v>0.03</v>
      </c>
      <c r="K55" s="3">
        <v>3</v>
      </c>
      <c r="L55" s="4">
        <v>44197</v>
      </c>
      <c r="M55" s="4">
        <v>44561</v>
      </c>
      <c r="N55" s="3">
        <v>201.33</v>
      </c>
      <c r="P55" s="3">
        <f t="shared" si="0"/>
        <v>3.03</v>
      </c>
    </row>
    <row r="56" spans="1:16" x14ac:dyDescent="0.2">
      <c r="A56" s="3" t="s">
        <v>207</v>
      </c>
      <c r="B56" s="3" t="s">
        <v>209</v>
      </c>
      <c r="C56" s="3" t="s">
        <v>1586</v>
      </c>
      <c r="D56" s="3" t="s">
        <v>1502</v>
      </c>
      <c r="E56" s="3" t="s">
        <v>53</v>
      </c>
      <c r="F56" s="3">
        <v>314.47000000000003</v>
      </c>
      <c r="G56" s="3">
        <v>0</v>
      </c>
      <c r="H56" s="3">
        <v>0</v>
      </c>
      <c r="I56" s="3">
        <v>0</v>
      </c>
      <c r="J56" s="3">
        <v>0.05</v>
      </c>
      <c r="K56" s="3">
        <v>3</v>
      </c>
      <c r="L56" s="4">
        <v>44197</v>
      </c>
      <c r="M56" s="4">
        <v>44561</v>
      </c>
      <c r="N56" s="3">
        <v>314.47000000000003</v>
      </c>
      <c r="P56" s="3">
        <f t="shared" si="0"/>
        <v>3.05</v>
      </c>
    </row>
    <row r="57" spans="1:16" x14ac:dyDescent="0.2">
      <c r="A57" s="3" t="s">
        <v>210</v>
      </c>
      <c r="B57" s="3" t="s">
        <v>212</v>
      </c>
      <c r="C57" s="3" t="s">
        <v>1587</v>
      </c>
      <c r="D57" s="3" t="s">
        <v>1502</v>
      </c>
      <c r="E57" s="3" t="s">
        <v>37</v>
      </c>
      <c r="F57" s="3">
        <v>64109.78</v>
      </c>
      <c r="G57" s="3">
        <v>512</v>
      </c>
      <c r="H57" s="3">
        <v>64621.78</v>
      </c>
      <c r="I57" s="3">
        <v>64.62</v>
      </c>
      <c r="J57" s="3">
        <v>9.69</v>
      </c>
      <c r="K57" s="3">
        <v>3</v>
      </c>
      <c r="L57" s="4">
        <v>44197</v>
      </c>
      <c r="M57" s="4">
        <v>44561</v>
      </c>
      <c r="N57" s="3">
        <v>64621.78</v>
      </c>
      <c r="P57" s="3">
        <f t="shared" si="0"/>
        <v>77.31</v>
      </c>
    </row>
    <row r="58" spans="1:16" x14ac:dyDescent="0.2">
      <c r="A58" s="3" t="s">
        <v>213</v>
      </c>
      <c r="B58" s="3" t="s">
        <v>215</v>
      </c>
      <c r="C58" s="3" t="s">
        <v>1588</v>
      </c>
      <c r="D58" s="3" t="s">
        <v>1502</v>
      </c>
      <c r="E58" s="3" t="s">
        <v>53</v>
      </c>
      <c r="F58" s="3">
        <v>13777.31</v>
      </c>
      <c r="G58" s="3">
        <v>0</v>
      </c>
      <c r="H58" s="3">
        <v>0</v>
      </c>
      <c r="I58" s="3">
        <v>0</v>
      </c>
      <c r="J58" s="3">
        <v>2.0699999999999998</v>
      </c>
      <c r="K58" s="3">
        <v>3</v>
      </c>
      <c r="L58" s="4">
        <v>44197</v>
      </c>
      <c r="M58" s="4">
        <v>44561</v>
      </c>
      <c r="N58" s="3">
        <v>13777.31</v>
      </c>
      <c r="P58" s="3">
        <f t="shared" si="0"/>
        <v>5.07</v>
      </c>
    </row>
    <row r="59" spans="1:16" x14ac:dyDescent="0.2">
      <c r="A59" s="3" t="s">
        <v>216</v>
      </c>
      <c r="B59" s="3" t="s">
        <v>218</v>
      </c>
      <c r="C59" s="3" t="s">
        <v>1589</v>
      </c>
      <c r="D59" s="3" t="s">
        <v>1502</v>
      </c>
      <c r="E59" s="3" t="s">
        <v>219</v>
      </c>
      <c r="F59" s="3">
        <v>6239.71</v>
      </c>
      <c r="G59" s="3">
        <v>0</v>
      </c>
      <c r="H59" s="3">
        <v>6239.71</v>
      </c>
      <c r="I59" s="3">
        <v>6.24</v>
      </c>
      <c r="J59" s="3">
        <v>0.94000000000000006</v>
      </c>
      <c r="K59" s="3">
        <v>3</v>
      </c>
      <c r="L59" s="4">
        <v>44197</v>
      </c>
      <c r="M59" s="4">
        <v>44561</v>
      </c>
      <c r="N59" s="3">
        <v>6239.71</v>
      </c>
      <c r="P59" s="3">
        <f t="shared" si="0"/>
        <v>10.18</v>
      </c>
    </row>
    <row r="60" spans="1:16" x14ac:dyDescent="0.2">
      <c r="A60" s="3" t="s">
        <v>220</v>
      </c>
      <c r="B60" s="3" t="s">
        <v>222</v>
      </c>
      <c r="C60" s="3" t="s">
        <v>1590</v>
      </c>
      <c r="D60" s="3" t="s">
        <v>1502</v>
      </c>
      <c r="E60" s="3" t="s">
        <v>53</v>
      </c>
      <c r="F60" s="3">
        <v>4592.08</v>
      </c>
      <c r="G60" s="3">
        <v>0</v>
      </c>
      <c r="H60" s="3">
        <v>4592.08</v>
      </c>
      <c r="I60" s="3">
        <v>4.59</v>
      </c>
      <c r="J60" s="3">
        <v>0.69000000000000006</v>
      </c>
      <c r="K60" s="3">
        <v>3</v>
      </c>
      <c r="L60" s="4">
        <v>44197</v>
      </c>
      <c r="M60" s="4">
        <v>44561</v>
      </c>
      <c r="N60" s="3">
        <v>4592.08</v>
      </c>
      <c r="P60" s="3">
        <f t="shared" si="0"/>
        <v>8.2800000000000011</v>
      </c>
    </row>
    <row r="61" spans="1:16" x14ac:dyDescent="0.2">
      <c r="A61" s="3" t="s">
        <v>223</v>
      </c>
      <c r="B61" s="3" t="s">
        <v>225</v>
      </c>
      <c r="C61" s="3" t="s">
        <v>1591</v>
      </c>
      <c r="D61" s="3" t="s">
        <v>1502</v>
      </c>
      <c r="E61" s="3" t="s">
        <v>226</v>
      </c>
      <c r="F61" s="3">
        <v>38024.199999999997</v>
      </c>
      <c r="G61" s="3">
        <v>0</v>
      </c>
      <c r="H61" s="3">
        <v>38024.199999999997</v>
      </c>
      <c r="I61" s="3">
        <v>38.020000000000003</v>
      </c>
      <c r="J61" s="3">
        <v>5.7</v>
      </c>
      <c r="K61" s="3">
        <v>3</v>
      </c>
      <c r="L61" s="4">
        <v>44197</v>
      </c>
      <c r="M61" s="4">
        <v>44561</v>
      </c>
      <c r="N61" s="3">
        <v>38024.199999999997</v>
      </c>
      <c r="P61" s="3">
        <f t="shared" si="0"/>
        <v>46.720000000000006</v>
      </c>
    </row>
    <row r="62" spans="1:16" x14ac:dyDescent="0.2">
      <c r="A62" s="3" t="s">
        <v>227</v>
      </c>
      <c r="B62" s="3" t="s">
        <v>229</v>
      </c>
      <c r="C62" s="3" t="s">
        <v>1592</v>
      </c>
      <c r="D62" s="3" t="s">
        <v>1502</v>
      </c>
      <c r="E62" s="3" t="s">
        <v>230</v>
      </c>
      <c r="F62" s="3">
        <v>6849.87</v>
      </c>
      <c r="G62" s="3">
        <v>0</v>
      </c>
      <c r="H62" s="3">
        <v>6849.87</v>
      </c>
      <c r="I62" s="3">
        <v>6.8500000000000005</v>
      </c>
      <c r="J62" s="3">
        <v>1.03</v>
      </c>
      <c r="K62" s="3">
        <v>3</v>
      </c>
      <c r="L62" s="4">
        <v>44197</v>
      </c>
      <c r="M62" s="4">
        <v>44561</v>
      </c>
      <c r="N62" s="3">
        <v>6849.87</v>
      </c>
      <c r="P62" s="3">
        <f t="shared" si="0"/>
        <v>10.88</v>
      </c>
    </row>
    <row r="63" spans="1:16" x14ac:dyDescent="0.2">
      <c r="A63" s="3" t="s">
        <v>231</v>
      </c>
      <c r="B63" s="3" t="s">
        <v>233</v>
      </c>
      <c r="C63" s="3" t="s">
        <v>1593</v>
      </c>
      <c r="D63" s="3" t="s">
        <v>1502</v>
      </c>
      <c r="E63" s="3" t="s">
        <v>53</v>
      </c>
      <c r="F63" s="3">
        <v>83211.78</v>
      </c>
      <c r="G63" s="3">
        <v>0</v>
      </c>
      <c r="H63" s="3">
        <v>0</v>
      </c>
      <c r="I63" s="3">
        <v>0</v>
      </c>
      <c r="J63" s="3">
        <v>12.48</v>
      </c>
      <c r="K63" s="3">
        <v>3</v>
      </c>
      <c r="L63" s="4">
        <v>44197</v>
      </c>
      <c r="M63" s="4">
        <v>44561</v>
      </c>
      <c r="N63" s="3">
        <v>83211.78</v>
      </c>
      <c r="P63" s="3">
        <f t="shared" si="0"/>
        <v>15.48</v>
      </c>
    </row>
    <row r="64" spans="1:16" x14ac:dyDescent="0.2">
      <c r="A64" s="3" t="s">
        <v>234</v>
      </c>
      <c r="B64" s="3" t="s">
        <v>236</v>
      </c>
      <c r="C64" s="3" t="s">
        <v>1594</v>
      </c>
      <c r="D64" s="3" t="s">
        <v>1502</v>
      </c>
      <c r="E64" s="3" t="s">
        <v>237</v>
      </c>
      <c r="F64" s="3">
        <v>8646.06</v>
      </c>
      <c r="G64" s="3">
        <v>0</v>
      </c>
      <c r="H64" s="3">
        <v>8646.06</v>
      </c>
      <c r="I64" s="3">
        <v>8.65</v>
      </c>
      <c r="J64" s="3">
        <v>1.3</v>
      </c>
      <c r="K64" s="3">
        <v>3</v>
      </c>
      <c r="L64" s="4">
        <v>44197</v>
      </c>
      <c r="M64" s="4">
        <v>44561</v>
      </c>
      <c r="N64" s="3">
        <v>8646.06</v>
      </c>
      <c r="P64" s="3">
        <f t="shared" si="0"/>
        <v>12.950000000000001</v>
      </c>
    </row>
    <row r="65" spans="1:16" x14ac:dyDescent="0.2">
      <c r="A65" s="3" t="s">
        <v>238</v>
      </c>
      <c r="B65" s="3" t="s">
        <v>240</v>
      </c>
      <c r="C65" s="3" t="s">
        <v>1595</v>
      </c>
      <c r="D65" s="3" t="s">
        <v>1502</v>
      </c>
      <c r="E65" s="3" t="s">
        <v>241</v>
      </c>
      <c r="F65" s="3">
        <v>6158.74</v>
      </c>
      <c r="G65" s="3">
        <v>0</v>
      </c>
      <c r="H65" s="3">
        <v>6158.74</v>
      </c>
      <c r="I65" s="3">
        <v>6.16</v>
      </c>
      <c r="J65" s="3">
        <v>0.92</v>
      </c>
      <c r="K65" s="3">
        <v>3</v>
      </c>
      <c r="L65" s="4">
        <v>44197</v>
      </c>
      <c r="M65" s="4">
        <v>44561</v>
      </c>
      <c r="N65" s="3">
        <v>6158.74</v>
      </c>
      <c r="P65" s="3">
        <f t="shared" si="0"/>
        <v>10.08</v>
      </c>
    </row>
    <row r="66" spans="1:16" x14ac:dyDescent="0.2">
      <c r="A66" s="3" t="s">
        <v>242</v>
      </c>
      <c r="B66" s="3" t="s">
        <v>244</v>
      </c>
      <c r="C66" s="3" t="s">
        <v>1596</v>
      </c>
      <c r="D66" s="3" t="s">
        <v>1502</v>
      </c>
      <c r="E66" s="3" t="s">
        <v>37</v>
      </c>
      <c r="F66" s="3">
        <v>31744.63</v>
      </c>
      <c r="G66" s="3">
        <v>0</v>
      </c>
      <c r="H66" s="3">
        <v>31744.63</v>
      </c>
      <c r="I66" s="3">
        <v>31.740000000000002</v>
      </c>
      <c r="J66" s="3">
        <v>4.76</v>
      </c>
      <c r="K66" s="3">
        <v>3</v>
      </c>
      <c r="L66" s="4">
        <v>44197</v>
      </c>
      <c r="M66" s="4">
        <v>44561</v>
      </c>
      <c r="N66" s="3">
        <v>31744.63</v>
      </c>
      <c r="P66" s="3">
        <f t="shared" si="0"/>
        <v>39.5</v>
      </c>
    </row>
    <row r="67" spans="1:16" x14ac:dyDescent="0.2">
      <c r="A67" s="3" t="s">
        <v>245</v>
      </c>
      <c r="B67" s="3" t="s">
        <v>247</v>
      </c>
      <c r="C67" s="3" t="s">
        <v>1597</v>
      </c>
      <c r="D67" s="3" t="s">
        <v>1502</v>
      </c>
      <c r="E67" s="3" t="s">
        <v>248</v>
      </c>
      <c r="F67" s="3">
        <v>6423.1100000000006</v>
      </c>
      <c r="G67" s="3">
        <v>0</v>
      </c>
      <c r="H67" s="3">
        <v>6423.1100000000006</v>
      </c>
      <c r="I67" s="3">
        <v>6.42</v>
      </c>
      <c r="J67" s="3">
        <v>0.96</v>
      </c>
      <c r="K67" s="3">
        <v>3</v>
      </c>
      <c r="L67" s="4">
        <v>44197</v>
      </c>
      <c r="M67" s="4">
        <v>44561</v>
      </c>
      <c r="N67" s="3">
        <v>6423.1100000000006</v>
      </c>
      <c r="P67" s="3">
        <f t="shared" ref="P67:P130" si="1">I67+J67+K67</f>
        <v>10.379999999999999</v>
      </c>
    </row>
    <row r="68" spans="1:16" x14ac:dyDescent="0.2">
      <c r="A68" s="3" t="s">
        <v>249</v>
      </c>
      <c r="B68" s="3" t="s">
        <v>251</v>
      </c>
      <c r="C68" s="3" t="s">
        <v>1598</v>
      </c>
      <c r="D68" s="3" t="s">
        <v>1502</v>
      </c>
      <c r="E68" s="3" t="s">
        <v>252</v>
      </c>
      <c r="F68" s="3">
        <v>3539.83</v>
      </c>
      <c r="G68" s="3">
        <v>0</v>
      </c>
      <c r="H68" s="3">
        <v>0</v>
      </c>
      <c r="I68" s="3">
        <v>0</v>
      </c>
      <c r="J68" s="3">
        <v>0.53</v>
      </c>
      <c r="K68" s="3">
        <v>3</v>
      </c>
      <c r="L68" s="4">
        <v>44197</v>
      </c>
      <c r="M68" s="4">
        <v>44561</v>
      </c>
      <c r="N68" s="3">
        <v>3539.83</v>
      </c>
      <c r="P68" s="3">
        <f t="shared" si="1"/>
        <v>3.5300000000000002</v>
      </c>
    </row>
    <row r="69" spans="1:16" x14ac:dyDescent="0.2">
      <c r="A69" s="3" t="s">
        <v>253</v>
      </c>
      <c r="B69" s="3" t="s">
        <v>255</v>
      </c>
      <c r="C69" s="3" t="e">
        <v>#N/A</v>
      </c>
      <c r="D69" s="3" t="s">
        <v>1502</v>
      </c>
      <c r="E69" s="3" t="s">
        <v>37</v>
      </c>
      <c r="F69" s="3">
        <v>3017.46</v>
      </c>
      <c r="G69" s="3">
        <v>0</v>
      </c>
      <c r="H69" s="3">
        <v>0</v>
      </c>
      <c r="I69" s="3">
        <v>0</v>
      </c>
      <c r="J69" s="3">
        <v>0.45</v>
      </c>
      <c r="K69" s="3">
        <v>3</v>
      </c>
      <c r="L69" s="4">
        <v>44197</v>
      </c>
      <c r="M69" s="4">
        <v>44561</v>
      </c>
      <c r="N69" s="3">
        <v>3017.46</v>
      </c>
      <c r="P69" s="3">
        <f t="shared" si="1"/>
        <v>3.45</v>
      </c>
    </row>
    <row r="70" spans="1:16" x14ac:dyDescent="0.2">
      <c r="A70" s="3" t="s">
        <v>256</v>
      </c>
      <c r="B70" s="3" t="s">
        <v>258</v>
      </c>
      <c r="C70" s="3" t="s">
        <v>1599</v>
      </c>
      <c r="D70" s="3" t="s">
        <v>1502</v>
      </c>
      <c r="E70" s="3" t="s">
        <v>259</v>
      </c>
      <c r="F70" s="3">
        <v>6195.25</v>
      </c>
      <c r="G70" s="3">
        <v>0</v>
      </c>
      <c r="H70" s="3">
        <v>6195.25</v>
      </c>
      <c r="I70" s="3">
        <v>6.2</v>
      </c>
      <c r="J70" s="3">
        <v>0.93</v>
      </c>
      <c r="K70" s="3">
        <v>3</v>
      </c>
      <c r="L70" s="4">
        <v>44197</v>
      </c>
      <c r="M70" s="4">
        <v>44561</v>
      </c>
      <c r="N70" s="3">
        <v>6195.25</v>
      </c>
      <c r="P70" s="3">
        <f t="shared" si="1"/>
        <v>10.129999999999999</v>
      </c>
    </row>
    <row r="71" spans="1:16" x14ac:dyDescent="0.2">
      <c r="A71" s="3" t="s">
        <v>260</v>
      </c>
      <c r="B71" s="3" t="s">
        <v>215</v>
      </c>
      <c r="C71" s="3" t="s">
        <v>1588</v>
      </c>
      <c r="D71" s="3" t="s">
        <v>1502</v>
      </c>
      <c r="E71" s="3" t="s">
        <v>262</v>
      </c>
      <c r="F71" s="3">
        <v>12999.84</v>
      </c>
      <c r="G71" s="3">
        <v>0</v>
      </c>
      <c r="H71" s="3">
        <v>12999.84</v>
      </c>
      <c r="I71" s="3">
        <v>13</v>
      </c>
      <c r="J71" s="3">
        <v>1.95</v>
      </c>
      <c r="K71" s="3">
        <v>3</v>
      </c>
      <c r="L71" s="4">
        <v>44197</v>
      </c>
      <c r="M71" s="4">
        <v>44561</v>
      </c>
      <c r="N71" s="3">
        <v>12999.84</v>
      </c>
      <c r="P71" s="3">
        <f t="shared" si="1"/>
        <v>17.95</v>
      </c>
    </row>
    <row r="72" spans="1:16" x14ac:dyDescent="0.2">
      <c r="A72" s="3" t="s">
        <v>263</v>
      </c>
      <c r="B72" s="3" t="s">
        <v>52</v>
      </c>
      <c r="C72" s="3" t="s">
        <v>1545</v>
      </c>
      <c r="D72" s="3" t="s">
        <v>1502</v>
      </c>
      <c r="E72" s="3" t="s">
        <v>37</v>
      </c>
      <c r="F72" s="3">
        <v>585.03</v>
      </c>
      <c r="G72" s="3">
        <v>0</v>
      </c>
      <c r="H72" s="3">
        <v>585.03</v>
      </c>
      <c r="I72" s="3">
        <v>0.59</v>
      </c>
      <c r="J72" s="3">
        <v>0.09</v>
      </c>
      <c r="K72" s="3">
        <v>3</v>
      </c>
      <c r="L72" s="4">
        <v>44197</v>
      </c>
      <c r="M72" s="4">
        <v>44561</v>
      </c>
      <c r="N72" s="3">
        <v>585.03</v>
      </c>
      <c r="P72" s="3">
        <f t="shared" si="1"/>
        <v>3.6799999999999997</v>
      </c>
    </row>
    <row r="73" spans="1:16" x14ac:dyDescent="0.2">
      <c r="A73" s="3" t="s">
        <v>265</v>
      </c>
      <c r="B73" s="3" t="s">
        <v>267</v>
      </c>
      <c r="C73" s="3" t="s">
        <v>1600</v>
      </c>
      <c r="D73" s="3" t="s">
        <v>1502</v>
      </c>
      <c r="E73" s="3" t="s">
        <v>37</v>
      </c>
      <c r="F73" s="3">
        <v>252592.9</v>
      </c>
      <c r="G73" s="3">
        <v>17500.22</v>
      </c>
      <c r="H73" s="3">
        <v>270093.12</v>
      </c>
      <c r="I73" s="3">
        <v>270.08999999999997</v>
      </c>
      <c r="J73" s="3">
        <v>40.51</v>
      </c>
      <c r="K73" s="3">
        <v>3</v>
      </c>
      <c r="L73" s="4">
        <v>44197</v>
      </c>
      <c r="M73" s="4">
        <v>44561</v>
      </c>
      <c r="N73" s="3">
        <v>270093.12</v>
      </c>
      <c r="P73" s="3">
        <f t="shared" si="1"/>
        <v>313.59999999999997</v>
      </c>
    </row>
    <row r="74" spans="1:16" x14ac:dyDescent="0.2">
      <c r="A74" s="3" t="s">
        <v>268</v>
      </c>
      <c r="B74" s="3" t="s">
        <v>52</v>
      </c>
      <c r="C74" s="3" t="s">
        <v>1545</v>
      </c>
      <c r="D74" s="3" t="s">
        <v>1502</v>
      </c>
      <c r="E74" s="3" t="s">
        <v>37</v>
      </c>
      <c r="F74" s="3">
        <v>381.32</v>
      </c>
      <c r="G74" s="3">
        <v>0</v>
      </c>
      <c r="H74" s="3">
        <v>381.32</v>
      </c>
      <c r="I74" s="3">
        <v>0.38</v>
      </c>
      <c r="J74" s="3">
        <v>0.06</v>
      </c>
      <c r="K74" s="3">
        <v>3</v>
      </c>
      <c r="L74" s="4">
        <v>44197</v>
      </c>
      <c r="M74" s="4">
        <v>44561</v>
      </c>
      <c r="N74" s="3">
        <v>381.32</v>
      </c>
      <c r="P74" s="3">
        <f t="shared" si="1"/>
        <v>3.44</v>
      </c>
    </row>
    <row r="75" spans="1:16" x14ac:dyDescent="0.2">
      <c r="A75" s="3" t="s">
        <v>270</v>
      </c>
      <c r="B75" s="3" t="s">
        <v>272</v>
      </c>
      <c r="C75" s="3" t="s">
        <v>1601</v>
      </c>
      <c r="D75" s="3" t="s">
        <v>1502</v>
      </c>
      <c r="E75" s="3" t="s">
        <v>37</v>
      </c>
      <c r="F75" s="3">
        <v>15050.210000000001</v>
      </c>
      <c r="G75" s="3">
        <v>0</v>
      </c>
      <c r="H75" s="3">
        <v>15050.210000000001</v>
      </c>
      <c r="I75" s="3">
        <v>15.05</v>
      </c>
      <c r="J75" s="3">
        <v>2.2599999999999998</v>
      </c>
      <c r="K75" s="3">
        <v>3</v>
      </c>
      <c r="L75" s="4">
        <v>44197</v>
      </c>
      <c r="M75" s="4">
        <v>44561</v>
      </c>
      <c r="N75" s="3">
        <v>15050.210000000001</v>
      </c>
      <c r="P75" s="3">
        <f t="shared" si="1"/>
        <v>20.310000000000002</v>
      </c>
    </row>
    <row r="76" spans="1:16" x14ac:dyDescent="0.2">
      <c r="A76" s="3" t="s">
        <v>273</v>
      </c>
      <c r="B76" s="3" t="s">
        <v>275</v>
      </c>
      <c r="C76" s="3" t="s">
        <v>1602</v>
      </c>
      <c r="D76" s="3" t="s">
        <v>1502</v>
      </c>
      <c r="E76" s="3" t="s">
        <v>276</v>
      </c>
      <c r="F76" s="3">
        <v>6270.03</v>
      </c>
      <c r="G76" s="3">
        <v>0</v>
      </c>
      <c r="H76" s="3">
        <v>6270.03</v>
      </c>
      <c r="I76" s="3">
        <v>6.2700000000000005</v>
      </c>
      <c r="J76" s="3">
        <v>0.94000000000000006</v>
      </c>
      <c r="K76" s="3">
        <v>3</v>
      </c>
      <c r="L76" s="4">
        <v>44197</v>
      </c>
      <c r="M76" s="4">
        <v>44561</v>
      </c>
      <c r="N76" s="3">
        <v>6270.03</v>
      </c>
      <c r="P76" s="3">
        <f t="shared" si="1"/>
        <v>10.210000000000001</v>
      </c>
    </row>
    <row r="77" spans="1:16" x14ac:dyDescent="0.2">
      <c r="A77" s="3" t="s">
        <v>277</v>
      </c>
      <c r="B77" s="3" t="s">
        <v>275</v>
      </c>
      <c r="C77" s="3" t="s">
        <v>1602</v>
      </c>
      <c r="D77" s="3" t="s">
        <v>1502</v>
      </c>
      <c r="E77" s="3" t="s">
        <v>252</v>
      </c>
      <c r="F77" s="3">
        <v>10810.07</v>
      </c>
      <c r="G77" s="3">
        <v>0</v>
      </c>
      <c r="H77" s="3">
        <v>10810.07</v>
      </c>
      <c r="I77" s="3">
        <v>10.81</v>
      </c>
      <c r="J77" s="3">
        <v>1.62</v>
      </c>
      <c r="K77" s="3">
        <v>3</v>
      </c>
      <c r="L77" s="4">
        <v>44197</v>
      </c>
      <c r="M77" s="4">
        <v>44561</v>
      </c>
      <c r="N77" s="3">
        <v>10810.07</v>
      </c>
      <c r="P77" s="3">
        <f t="shared" si="1"/>
        <v>15.43</v>
      </c>
    </row>
    <row r="78" spans="1:16" x14ac:dyDescent="0.2">
      <c r="A78" s="3" t="s">
        <v>279</v>
      </c>
      <c r="B78" s="3" t="s">
        <v>281</v>
      </c>
      <c r="C78" s="3" t="s">
        <v>1603</v>
      </c>
      <c r="D78" s="3" t="s">
        <v>1502</v>
      </c>
      <c r="E78" s="3" t="s">
        <v>252</v>
      </c>
      <c r="F78" s="3">
        <v>9966.66</v>
      </c>
      <c r="G78" s="3">
        <v>0</v>
      </c>
      <c r="H78" s="3">
        <v>9966.66</v>
      </c>
      <c r="I78" s="3">
        <v>9.9700000000000006</v>
      </c>
      <c r="J78" s="3">
        <v>1.49</v>
      </c>
      <c r="K78" s="3">
        <v>3</v>
      </c>
      <c r="L78" s="4">
        <v>44197</v>
      </c>
      <c r="M78" s="4">
        <v>44561</v>
      </c>
      <c r="N78" s="3">
        <v>9966.66</v>
      </c>
      <c r="P78" s="3">
        <f t="shared" si="1"/>
        <v>14.46</v>
      </c>
    </row>
    <row r="79" spans="1:16" x14ac:dyDescent="0.2">
      <c r="A79" s="3" t="s">
        <v>282</v>
      </c>
      <c r="B79" s="3" t="s">
        <v>284</v>
      </c>
      <c r="C79" s="3" t="e">
        <v>#N/A</v>
      </c>
      <c r="D79" s="3" t="s">
        <v>1502</v>
      </c>
      <c r="E79" s="3" t="s">
        <v>285</v>
      </c>
      <c r="F79" s="3">
        <v>9634.52</v>
      </c>
      <c r="G79" s="3">
        <v>0</v>
      </c>
      <c r="H79" s="3">
        <v>9634.52</v>
      </c>
      <c r="I79" s="3">
        <v>9.6300000000000008</v>
      </c>
      <c r="J79" s="3">
        <v>1.45</v>
      </c>
      <c r="K79" s="3">
        <v>3</v>
      </c>
      <c r="L79" s="4">
        <v>44197</v>
      </c>
      <c r="M79" s="4">
        <v>44561</v>
      </c>
      <c r="N79" s="3">
        <v>9634.52</v>
      </c>
      <c r="P79" s="3">
        <f t="shared" si="1"/>
        <v>14.08</v>
      </c>
    </row>
    <row r="80" spans="1:16" x14ac:dyDescent="0.2">
      <c r="A80" s="3" t="s">
        <v>286</v>
      </c>
      <c r="B80" s="3" t="s">
        <v>288</v>
      </c>
      <c r="C80" s="3" t="s">
        <v>1604</v>
      </c>
      <c r="D80" s="3" t="s">
        <v>1502</v>
      </c>
      <c r="E80" s="3" t="s">
        <v>289</v>
      </c>
      <c r="F80" s="3">
        <v>2990.16</v>
      </c>
      <c r="G80" s="3">
        <v>0</v>
      </c>
      <c r="H80" s="3">
        <v>0</v>
      </c>
      <c r="I80" s="3">
        <v>0</v>
      </c>
      <c r="J80" s="3">
        <v>0.45</v>
      </c>
      <c r="K80" s="3">
        <v>3</v>
      </c>
      <c r="L80" s="4">
        <v>44197</v>
      </c>
      <c r="M80" s="4">
        <v>44561</v>
      </c>
      <c r="N80" s="3">
        <v>2990.16</v>
      </c>
      <c r="P80" s="3">
        <f t="shared" si="1"/>
        <v>3.45</v>
      </c>
    </row>
    <row r="81" spans="1:16" x14ac:dyDescent="0.2">
      <c r="A81" s="3" t="s">
        <v>290</v>
      </c>
      <c r="B81" s="3" t="s">
        <v>292</v>
      </c>
      <c r="C81" s="3" t="s">
        <v>1605</v>
      </c>
      <c r="D81" s="3" t="s">
        <v>1502</v>
      </c>
      <c r="E81" s="3" t="s">
        <v>37</v>
      </c>
      <c r="F81" s="3">
        <v>6135.9800000000005</v>
      </c>
      <c r="G81" s="3">
        <v>0</v>
      </c>
      <c r="H81" s="3">
        <v>6135.9800000000005</v>
      </c>
      <c r="I81" s="3">
        <v>6.1400000000000006</v>
      </c>
      <c r="J81" s="3">
        <v>0.92</v>
      </c>
      <c r="K81" s="3">
        <v>3</v>
      </c>
      <c r="L81" s="4">
        <v>44197</v>
      </c>
      <c r="M81" s="4">
        <v>44561</v>
      </c>
      <c r="N81" s="3">
        <v>6135.9800000000005</v>
      </c>
      <c r="P81" s="3">
        <f t="shared" si="1"/>
        <v>10.06</v>
      </c>
    </row>
    <row r="82" spans="1:16" x14ac:dyDescent="0.2">
      <c r="A82" s="3" t="s">
        <v>293</v>
      </c>
      <c r="B82" s="3" t="s">
        <v>52</v>
      </c>
      <c r="C82" s="3" t="s">
        <v>1545</v>
      </c>
      <c r="D82" s="3" t="s">
        <v>1502</v>
      </c>
      <c r="E82" s="3" t="s">
        <v>37</v>
      </c>
      <c r="F82" s="3">
        <v>468.03000000000003</v>
      </c>
      <c r="G82" s="3">
        <v>0</v>
      </c>
      <c r="H82" s="3">
        <v>468.03000000000003</v>
      </c>
      <c r="I82" s="3">
        <v>0.47000000000000003</v>
      </c>
      <c r="J82" s="3">
        <v>7.0000000000000007E-2</v>
      </c>
      <c r="K82" s="3">
        <v>3</v>
      </c>
      <c r="L82" s="4">
        <v>44197</v>
      </c>
      <c r="M82" s="4">
        <v>44561</v>
      </c>
      <c r="N82" s="3">
        <v>468.03000000000003</v>
      </c>
      <c r="P82" s="3">
        <f t="shared" si="1"/>
        <v>3.54</v>
      </c>
    </row>
    <row r="83" spans="1:16" x14ac:dyDescent="0.2">
      <c r="A83" s="3" t="s">
        <v>295</v>
      </c>
      <c r="B83" s="3" t="s">
        <v>292</v>
      </c>
      <c r="C83" s="3" t="s">
        <v>1605</v>
      </c>
      <c r="D83" s="3" t="s">
        <v>1502</v>
      </c>
      <c r="E83" s="3" t="s">
        <v>37</v>
      </c>
      <c r="F83" s="3">
        <v>5260.91</v>
      </c>
      <c r="G83" s="3">
        <v>0</v>
      </c>
      <c r="H83" s="3">
        <v>5260.91</v>
      </c>
      <c r="I83" s="3">
        <v>5.26</v>
      </c>
      <c r="J83" s="3">
        <v>0.79</v>
      </c>
      <c r="K83" s="3">
        <v>3</v>
      </c>
      <c r="L83" s="4">
        <v>44197</v>
      </c>
      <c r="M83" s="4">
        <v>44561</v>
      </c>
      <c r="N83" s="3">
        <v>5260.91</v>
      </c>
      <c r="P83" s="3">
        <f t="shared" si="1"/>
        <v>9.0500000000000007</v>
      </c>
    </row>
    <row r="84" spans="1:16" x14ac:dyDescent="0.2">
      <c r="A84" s="3" t="s">
        <v>297</v>
      </c>
      <c r="B84" s="3" t="s">
        <v>299</v>
      </c>
      <c r="C84" s="3" t="s">
        <v>1606</v>
      </c>
      <c r="D84" s="3" t="s">
        <v>1502</v>
      </c>
      <c r="E84" s="3" t="s">
        <v>37</v>
      </c>
      <c r="F84" s="3">
        <v>92782.290000000008</v>
      </c>
      <c r="G84" s="3">
        <v>0</v>
      </c>
      <c r="H84" s="3">
        <v>92782.290000000008</v>
      </c>
      <c r="I84" s="3">
        <v>92.78</v>
      </c>
      <c r="J84" s="3">
        <v>13.92</v>
      </c>
      <c r="K84" s="3">
        <v>3</v>
      </c>
      <c r="L84" s="4">
        <v>44197</v>
      </c>
      <c r="M84" s="4">
        <v>44561</v>
      </c>
      <c r="N84" s="3">
        <v>92782.290000000008</v>
      </c>
      <c r="P84" s="3">
        <f t="shared" si="1"/>
        <v>109.7</v>
      </c>
    </row>
    <row r="85" spans="1:16" x14ac:dyDescent="0.2">
      <c r="A85" s="3" t="s">
        <v>300</v>
      </c>
      <c r="B85" s="3" t="s">
        <v>302</v>
      </c>
      <c r="C85" s="3" t="s">
        <v>1607</v>
      </c>
      <c r="D85" s="3" t="s">
        <v>1502</v>
      </c>
      <c r="E85" s="3" t="s">
        <v>37</v>
      </c>
      <c r="F85" s="3">
        <v>19587.990000000002</v>
      </c>
      <c r="G85" s="3">
        <v>0</v>
      </c>
      <c r="H85" s="3">
        <v>19587.990000000002</v>
      </c>
      <c r="I85" s="3">
        <v>19.59</v>
      </c>
      <c r="J85" s="3">
        <v>2.94</v>
      </c>
      <c r="K85" s="3">
        <v>3</v>
      </c>
      <c r="L85" s="4">
        <v>44197</v>
      </c>
      <c r="M85" s="4">
        <v>44561</v>
      </c>
      <c r="N85" s="3">
        <v>19587.990000000002</v>
      </c>
      <c r="P85" s="3">
        <f t="shared" si="1"/>
        <v>25.53</v>
      </c>
    </row>
    <row r="86" spans="1:16" x14ac:dyDescent="0.2">
      <c r="A86" s="3" t="s">
        <v>303</v>
      </c>
      <c r="B86" s="3" t="s">
        <v>305</v>
      </c>
      <c r="C86" s="3" t="s">
        <v>1608</v>
      </c>
      <c r="D86" s="3" t="s">
        <v>1502</v>
      </c>
      <c r="E86" s="3" t="s">
        <v>37</v>
      </c>
      <c r="F86" s="3">
        <v>12518.76</v>
      </c>
      <c r="G86" s="3">
        <v>0</v>
      </c>
      <c r="H86" s="3">
        <v>12518.76</v>
      </c>
      <c r="I86" s="3">
        <v>12.52</v>
      </c>
      <c r="J86" s="3">
        <v>1.8800000000000001</v>
      </c>
      <c r="K86" s="3">
        <v>3</v>
      </c>
      <c r="L86" s="4">
        <v>44197</v>
      </c>
      <c r="M86" s="4">
        <v>44561</v>
      </c>
      <c r="N86" s="3">
        <v>12518.76</v>
      </c>
      <c r="P86" s="3">
        <f t="shared" si="1"/>
        <v>17.399999999999999</v>
      </c>
    </row>
    <row r="87" spans="1:16" x14ac:dyDescent="0.2">
      <c r="A87" s="3" t="s">
        <v>306</v>
      </c>
      <c r="B87" s="3" t="s">
        <v>308</v>
      </c>
      <c r="C87" s="3" t="s">
        <v>1609</v>
      </c>
      <c r="D87" s="3" t="s">
        <v>1502</v>
      </c>
      <c r="E87" s="3" t="s">
        <v>53</v>
      </c>
      <c r="F87" s="3">
        <v>1379.7</v>
      </c>
      <c r="G87" s="3">
        <v>0</v>
      </c>
      <c r="H87" s="3">
        <v>0</v>
      </c>
      <c r="I87" s="3">
        <v>0</v>
      </c>
      <c r="J87" s="3">
        <v>0.21</v>
      </c>
      <c r="K87" s="3">
        <v>3</v>
      </c>
      <c r="L87" s="4">
        <v>44197</v>
      </c>
      <c r="M87" s="4">
        <v>44561</v>
      </c>
      <c r="N87" s="3">
        <v>1379.7</v>
      </c>
      <c r="P87" s="3">
        <f t="shared" si="1"/>
        <v>3.21</v>
      </c>
    </row>
    <row r="88" spans="1:16" x14ac:dyDescent="0.2">
      <c r="A88" s="3" t="s">
        <v>309</v>
      </c>
      <c r="B88" s="3" t="s">
        <v>311</v>
      </c>
      <c r="C88" s="3" t="s">
        <v>1610</v>
      </c>
      <c r="D88" s="3" t="s">
        <v>1502</v>
      </c>
      <c r="E88" s="3" t="s">
        <v>312</v>
      </c>
      <c r="F88" s="3">
        <v>5589.58</v>
      </c>
      <c r="G88" s="3">
        <v>0</v>
      </c>
      <c r="H88" s="3">
        <v>0</v>
      </c>
      <c r="I88" s="3">
        <v>0</v>
      </c>
      <c r="J88" s="3">
        <v>0.84</v>
      </c>
      <c r="K88" s="3">
        <v>3</v>
      </c>
      <c r="L88" s="4">
        <v>44197</v>
      </c>
      <c r="M88" s="4">
        <v>44561</v>
      </c>
      <c r="N88" s="3">
        <v>5589.58</v>
      </c>
      <c r="P88" s="3">
        <f t="shared" si="1"/>
        <v>3.84</v>
      </c>
    </row>
    <row r="89" spans="1:16" x14ac:dyDescent="0.2">
      <c r="A89" s="3" t="s">
        <v>313</v>
      </c>
      <c r="B89" s="3" t="s">
        <v>315</v>
      </c>
      <c r="C89" s="3" t="s">
        <v>1611</v>
      </c>
      <c r="D89" s="3" t="s">
        <v>1502</v>
      </c>
      <c r="E89" s="3" t="s">
        <v>316</v>
      </c>
      <c r="F89" s="3">
        <v>7093.16</v>
      </c>
      <c r="G89" s="3">
        <v>0</v>
      </c>
      <c r="H89" s="3">
        <v>7093.16</v>
      </c>
      <c r="I89" s="3">
        <v>7.09</v>
      </c>
      <c r="J89" s="3">
        <v>1.06</v>
      </c>
      <c r="K89" s="3">
        <v>3</v>
      </c>
      <c r="L89" s="4">
        <v>44197</v>
      </c>
      <c r="M89" s="4">
        <v>44561</v>
      </c>
      <c r="N89" s="3">
        <v>7093.16</v>
      </c>
      <c r="P89" s="3">
        <f t="shared" si="1"/>
        <v>11.15</v>
      </c>
    </row>
    <row r="90" spans="1:16" x14ac:dyDescent="0.2">
      <c r="A90" s="3" t="s">
        <v>317</v>
      </c>
      <c r="B90" s="3" t="s">
        <v>319</v>
      </c>
      <c r="C90" s="3" t="s">
        <v>1612</v>
      </c>
      <c r="D90" s="3" t="s">
        <v>1502</v>
      </c>
      <c r="E90" s="3" t="s">
        <v>320</v>
      </c>
      <c r="F90" s="3">
        <v>7115.21</v>
      </c>
      <c r="G90" s="3">
        <v>0</v>
      </c>
      <c r="H90" s="3">
        <v>7115.21</v>
      </c>
      <c r="I90" s="3">
        <v>7.12</v>
      </c>
      <c r="J90" s="3">
        <v>1.07</v>
      </c>
      <c r="K90" s="3">
        <v>3</v>
      </c>
      <c r="L90" s="4">
        <v>44197</v>
      </c>
      <c r="M90" s="4">
        <v>44561</v>
      </c>
      <c r="N90" s="3">
        <v>7115.21</v>
      </c>
      <c r="P90" s="3">
        <f t="shared" si="1"/>
        <v>11.19</v>
      </c>
    </row>
    <row r="91" spans="1:16" x14ac:dyDescent="0.2">
      <c r="A91" s="3" t="s">
        <v>321</v>
      </c>
      <c r="B91" s="3" t="s">
        <v>323</v>
      </c>
      <c r="C91" s="3" t="s">
        <v>1613</v>
      </c>
      <c r="D91" s="3" t="s">
        <v>1502</v>
      </c>
      <c r="E91" s="3" t="s">
        <v>53</v>
      </c>
      <c r="F91" s="3">
        <v>12336.73</v>
      </c>
      <c r="G91" s="3">
        <v>0</v>
      </c>
      <c r="H91" s="3">
        <v>0</v>
      </c>
      <c r="I91" s="3">
        <v>0</v>
      </c>
      <c r="J91" s="3">
        <v>1.85</v>
      </c>
      <c r="K91" s="3">
        <v>3</v>
      </c>
      <c r="L91" s="4">
        <v>44197</v>
      </c>
      <c r="M91" s="4">
        <v>44561</v>
      </c>
      <c r="N91" s="3">
        <v>12336.73</v>
      </c>
      <c r="P91" s="3">
        <f t="shared" si="1"/>
        <v>4.8499999999999996</v>
      </c>
    </row>
    <row r="92" spans="1:16" x14ac:dyDescent="0.2">
      <c r="A92" s="3" t="s">
        <v>324</v>
      </c>
      <c r="B92" s="3" t="s">
        <v>323</v>
      </c>
      <c r="C92" s="3" t="s">
        <v>1613</v>
      </c>
      <c r="D92" s="3" t="s">
        <v>1502</v>
      </c>
      <c r="E92" s="3" t="s">
        <v>53</v>
      </c>
      <c r="F92" s="3">
        <v>41634.58</v>
      </c>
      <c r="G92" s="3">
        <v>0</v>
      </c>
      <c r="H92" s="3">
        <v>0</v>
      </c>
      <c r="I92" s="3">
        <v>0</v>
      </c>
      <c r="J92" s="3">
        <v>6.25</v>
      </c>
      <c r="K92" s="3">
        <v>3</v>
      </c>
      <c r="L92" s="4">
        <v>44197</v>
      </c>
      <c r="M92" s="4">
        <v>44561</v>
      </c>
      <c r="N92" s="3">
        <v>41634.58</v>
      </c>
      <c r="P92" s="3">
        <f t="shared" si="1"/>
        <v>9.25</v>
      </c>
    </row>
    <row r="93" spans="1:16" x14ac:dyDescent="0.2">
      <c r="A93" s="3" t="s">
        <v>326</v>
      </c>
      <c r="B93" s="3" t="s">
        <v>328</v>
      </c>
      <c r="C93" s="3" t="s">
        <v>1614</v>
      </c>
      <c r="D93" s="3" t="s">
        <v>1502</v>
      </c>
      <c r="E93" s="3" t="s">
        <v>37</v>
      </c>
      <c r="F93" s="3">
        <v>5735.95</v>
      </c>
      <c r="G93" s="3">
        <v>0</v>
      </c>
      <c r="H93" s="3">
        <v>5735.95</v>
      </c>
      <c r="I93" s="3">
        <v>5.74</v>
      </c>
      <c r="J93" s="3">
        <v>0.86</v>
      </c>
      <c r="K93" s="3">
        <v>3</v>
      </c>
      <c r="L93" s="4">
        <v>44197</v>
      </c>
      <c r="M93" s="4">
        <v>44561</v>
      </c>
      <c r="N93" s="3">
        <v>5735.95</v>
      </c>
      <c r="P93" s="3">
        <f t="shared" si="1"/>
        <v>9.6000000000000014</v>
      </c>
    </row>
    <row r="94" spans="1:16" x14ac:dyDescent="0.2">
      <c r="A94" s="3" t="s">
        <v>329</v>
      </c>
      <c r="B94" s="3" t="s">
        <v>331</v>
      </c>
      <c r="C94" s="3" t="s">
        <v>1615</v>
      </c>
      <c r="D94" s="3" t="s">
        <v>1502</v>
      </c>
      <c r="E94" s="3" t="s">
        <v>37</v>
      </c>
      <c r="F94" s="3">
        <v>14985.43</v>
      </c>
      <c r="G94" s="3">
        <v>0</v>
      </c>
      <c r="H94" s="3">
        <v>14985.43</v>
      </c>
      <c r="I94" s="3">
        <v>14.99</v>
      </c>
      <c r="J94" s="3">
        <v>2.25</v>
      </c>
      <c r="K94" s="3">
        <v>3</v>
      </c>
      <c r="L94" s="4">
        <v>44197</v>
      </c>
      <c r="M94" s="4">
        <v>44561</v>
      </c>
      <c r="N94" s="3">
        <v>14985.43</v>
      </c>
      <c r="P94" s="3">
        <f t="shared" si="1"/>
        <v>20.240000000000002</v>
      </c>
    </row>
    <row r="95" spans="1:16" x14ac:dyDescent="0.2">
      <c r="A95" s="3" t="s">
        <v>332</v>
      </c>
      <c r="B95" s="3" t="s">
        <v>334</v>
      </c>
      <c r="C95" s="3" t="s">
        <v>1616</v>
      </c>
      <c r="D95" s="3" t="s">
        <v>1502</v>
      </c>
      <c r="E95" s="3" t="s">
        <v>53</v>
      </c>
      <c r="F95" s="3">
        <v>32999.49</v>
      </c>
      <c r="G95" s="3">
        <v>0</v>
      </c>
      <c r="H95" s="3">
        <v>0</v>
      </c>
      <c r="I95" s="3">
        <v>0</v>
      </c>
      <c r="J95" s="3">
        <v>4.95</v>
      </c>
      <c r="K95" s="3">
        <v>3</v>
      </c>
      <c r="L95" s="4">
        <v>44197</v>
      </c>
      <c r="M95" s="4">
        <v>44561</v>
      </c>
      <c r="N95" s="3">
        <v>32999.49</v>
      </c>
      <c r="P95" s="3">
        <f t="shared" si="1"/>
        <v>7.95</v>
      </c>
    </row>
    <row r="96" spans="1:16" x14ac:dyDescent="0.2">
      <c r="A96" s="3" t="s">
        <v>335</v>
      </c>
      <c r="B96" s="3" t="s">
        <v>337</v>
      </c>
      <c r="C96" s="3" t="s">
        <v>1617</v>
      </c>
      <c r="D96" s="3" t="s">
        <v>1502</v>
      </c>
      <c r="E96" s="3" t="s">
        <v>338</v>
      </c>
      <c r="F96" s="3">
        <v>39320.400000000001</v>
      </c>
      <c r="G96" s="3">
        <v>0</v>
      </c>
      <c r="H96" s="3">
        <v>39320.400000000001</v>
      </c>
      <c r="I96" s="3">
        <v>39.32</v>
      </c>
      <c r="J96" s="3">
        <v>5.9</v>
      </c>
      <c r="K96" s="3">
        <v>3</v>
      </c>
      <c r="L96" s="4">
        <v>44197</v>
      </c>
      <c r="M96" s="4">
        <v>44561</v>
      </c>
      <c r="N96" s="3">
        <v>39320.400000000001</v>
      </c>
      <c r="P96" s="3">
        <f t="shared" si="1"/>
        <v>48.22</v>
      </c>
    </row>
    <row r="97" spans="1:16" x14ac:dyDescent="0.2">
      <c r="A97" s="3" t="s">
        <v>339</v>
      </c>
      <c r="B97" s="3" t="s">
        <v>341</v>
      </c>
      <c r="C97" s="3" t="s">
        <v>1618</v>
      </c>
      <c r="D97" s="3" t="s">
        <v>1502</v>
      </c>
      <c r="E97" s="3" t="s">
        <v>53</v>
      </c>
      <c r="F97" s="3">
        <v>13619.99</v>
      </c>
      <c r="G97" s="3">
        <v>0</v>
      </c>
      <c r="H97" s="3">
        <v>13619.99</v>
      </c>
      <c r="I97" s="3">
        <v>13.620000000000001</v>
      </c>
      <c r="J97" s="3">
        <v>2.04</v>
      </c>
      <c r="K97" s="3">
        <v>3</v>
      </c>
      <c r="L97" s="4">
        <v>44197</v>
      </c>
      <c r="M97" s="4">
        <v>44561</v>
      </c>
      <c r="N97" s="3">
        <v>13619.99</v>
      </c>
      <c r="P97" s="3">
        <f t="shared" si="1"/>
        <v>18.66</v>
      </c>
    </row>
    <row r="98" spans="1:16" x14ac:dyDescent="0.2">
      <c r="A98" s="3" t="s">
        <v>342</v>
      </c>
      <c r="B98" s="3" t="s">
        <v>344</v>
      </c>
      <c r="C98" s="3" t="s">
        <v>1619</v>
      </c>
      <c r="D98" s="3" t="s">
        <v>1502</v>
      </c>
      <c r="E98" s="3" t="s">
        <v>53</v>
      </c>
      <c r="F98" s="3">
        <v>11018.56</v>
      </c>
      <c r="G98" s="3">
        <v>40707</v>
      </c>
      <c r="H98" s="3">
        <v>51725.55</v>
      </c>
      <c r="I98" s="3">
        <v>51.730000000000004</v>
      </c>
      <c r="J98" s="3">
        <v>7.76</v>
      </c>
      <c r="K98" s="3">
        <v>3</v>
      </c>
      <c r="L98" s="4">
        <v>44197</v>
      </c>
      <c r="M98" s="4">
        <v>44561</v>
      </c>
      <c r="N98" s="3">
        <v>51725.55</v>
      </c>
      <c r="P98" s="3">
        <f t="shared" si="1"/>
        <v>62.49</v>
      </c>
    </row>
    <row r="99" spans="1:16" x14ac:dyDescent="0.2">
      <c r="A99" s="3" t="s">
        <v>345</v>
      </c>
      <c r="B99" s="3" t="s">
        <v>347</v>
      </c>
      <c r="C99" s="3" t="s">
        <v>1620</v>
      </c>
      <c r="D99" s="3" t="s">
        <v>1502</v>
      </c>
      <c r="E99" s="3" t="s">
        <v>53</v>
      </c>
      <c r="F99" s="3">
        <v>67265.36</v>
      </c>
      <c r="G99" s="3">
        <v>0</v>
      </c>
      <c r="H99" s="3">
        <v>67265.36</v>
      </c>
      <c r="I99" s="3">
        <v>67.27</v>
      </c>
      <c r="J99" s="3">
        <v>10.09</v>
      </c>
      <c r="K99" s="3">
        <v>3</v>
      </c>
      <c r="L99" s="4">
        <v>44197</v>
      </c>
      <c r="M99" s="4">
        <v>44561</v>
      </c>
      <c r="N99" s="3">
        <v>67265.36</v>
      </c>
      <c r="P99" s="3">
        <f t="shared" si="1"/>
        <v>80.36</v>
      </c>
    </row>
    <row r="100" spans="1:16" x14ac:dyDescent="0.2">
      <c r="A100" s="3" t="s">
        <v>348</v>
      </c>
      <c r="B100" s="3" t="s">
        <v>350</v>
      </c>
      <c r="C100" s="3" t="s">
        <v>1621</v>
      </c>
      <c r="D100" s="3" t="s">
        <v>1502</v>
      </c>
      <c r="E100" s="3" t="s">
        <v>53</v>
      </c>
      <c r="F100" s="3">
        <v>27068.99</v>
      </c>
      <c r="G100" s="3">
        <v>0</v>
      </c>
      <c r="H100" s="3">
        <v>27068.99</v>
      </c>
      <c r="I100" s="3">
        <v>27.07</v>
      </c>
      <c r="J100" s="3">
        <v>4.0599999999999996</v>
      </c>
      <c r="K100" s="3">
        <v>3</v>
      </c>
      <c r="L100" s="4">
        <v>44197</v>
      </c>
      <c r="M100" s="4">
        <v>44561</v>
      </c>
      <c r="N100" s="3">
        <v>27068.99</v>
      </c>
      <c r="P100" s="3">
        <f t="shared" si="1"/>
        <v>34.129999999999995</v>
      </c>
    </row>
    <row r="101" spans="1:16" x14ac:dyDescent="0.2">
      <c r="A101" s="3" t="s">
        <v>351</v>
      </c>
      <c r="B101" s="3" t="s">
        <v>353</v>
      </c>
      <c r="C101" s="3" t="e">
        <v>#N/A</v>
      </c>
      <c r="D101" s="3" t="s">
        <v>1502</v>
      </c>
      <c r="E101" s="3" t="s">
        <v>37</v>
      </c>
      <c r="F101" s="3">
        <v>16447.77</v>
      </c>
      <c r="G101" s="3">
        <v>0</v>
      </c>
      <c r="H101" s="3">
        <v>16447.77</v>
      </c>
      <c r="I101" s="3">
        <v>16.45</v>
      </c>
      <c r="J101" s="3">
        <v>2.4700000000000002</v>
      </c>
      <c r="K101" s="3">
        <v>3</v>
      </c>
      <c r="L101" s="4">
        <v>44197</v>
      </c>
      <c r="M101" s="4">
        <v>44561</v>
      </c>
      <c r="N101" s="3">
        <v>16447.77</v>
      </c>
      <c r="P101" s="3">
        <f t="shared" si="1"/>
        <v>21.919999999999998</v>
      </c>
    </row>
    <row r="102" spans="1:16" x14ac:dyDescent="0.2">
      <c r="A102" s="3" t="s">
        <v>354</v>
      </c>
      <c r="B102" s="3" t="s">
        <v>356</v>
      </c>
      <c r="C102" s="3" t="s">
        <v>1622</v>
      </c>
      <c r="D102" s="3" t="s">
        <v>1502</v>
      </c>
      <c r="E102" s="3" t="s">
        <v>357</v>
      </c>
      <c r="F102" s="3">
        <v>67819.350000000006</v>
      </c>
      <c r="G102" s="3">
        <v>0</v>
      </c>
      <c r="H102" s="3">
        <v>67819.350000000006</v>
      </c>
      <c r="I102" s="3">
        <v>67.819999999999993</v>
      </c>
      <c r="J102" s="3">
        <v>10.17</v>
      </c>
      <c r="K102" s="3">
        <v>3</v>
      </c>
      <c r="L102" s="4">
        <v>44197</v>
      </c>
      <c r="M102" s="4">
        <v>44561</v>
      </c>
      <c r="N102" s="3">
        <v>67819.350000000006</v>
      </c>
      <c r="P102" s="3">
        <f t="shared" si="1"/>
        <v>80.989999999999995</v>
      </c>
    </row>
    <row r="103" spans="1:16" x14ac:dyDescent="0.2">
      <c r="A103" s="3" t="s">
        <v>358</v>
      </c>
      <c r="B103" s="3" t="s">
        <v>360</v>
      </c>
      <c r="C103" s="3" t="s">
        <v>1623</v>
      </c>
      <c r="D103" s="3" t="s">
        <v>1502</v>
      </c>
      <c r="E103" s="3" t="s">
        <v>37</v>
      </c>
      <c r="F103" s="3">
        <v>10728.7</v>
      </c>
      <c r="G103" s="3">
        <v>0</v>
      </c>
      <c r="H103" s="3">
        <v>10728.7</v>
      </c>
      <c r="I103" s="3">
        <v>10.73</v>
      </c>
      <c r="J103" s="3">
        <v>1.61</v>
      </c>
      <c r="K103" s="3">
        <v>3</v>
      </c>
      <c r="L103" s="4">
        <v>44197</v>
      </c>
      <c r="M103" s="4">
        <v>44561</v>
      </c>
      <c r="N103" s="3">
        <v>10728.7</v>
      </c>
      <c r="P103" s="3">
        <f t="shared" si="1"/>
        <v>15.34</v>
      </c>
    </row>
    <row r="104" spans="1:16" x14ac:dyDescent="0.2">
      <c r="A104" s="3" t="s">
        <v>361</v>
      </c>
      <c r="B104" s="3" t="s">
        <v>363</v>
      </c>
      <c r="C104" s="3" t="s">
        <v>1624</v>
      </c>
      <c r="D104" s="3" t="s">
        <v>1502</v>
      </c>
      <c r="E104" s="3" t="s">
        <v>53</v>
      </c>
      <c r="F104" s="3">
        <v>3717.92</v>
      </c>
      <c r="G104" s="3">
        <v>0</v>
      </c>
      <c r="H104" s="3">
        <v>3717.92</v>
      </c>
      <c r="I104" s="3">
        <v>3.72</v>
      </c>
      <c r="J104" s="3">
        <v>0.56000000000000005</v>
      </c>
      <c r="K104" s="3">
        <v>3</v>
      </c>
      <c r="L104" s="4">
        <v>44197</v>
      </c>
      <c r="M104" s="4">
        <v>44561</v>
      </c>
      <c r="N104" s="3">
        <v>3717.92</v>
      </c>
      <c r="P104" s="3">
        <f t="shared" si="1"/>
        <v>7.28</v>
      </c>
    </row>
    <row r="105" spans="1:16" x14ac:dyDescent="0.2">
      <c r="A105" s="3" t="s">
        <v>364</v>
      </c>
      <c r="B105" s="3" t="s">
        <v>363</v>
      </c>
      <c r="C105" s="3" t="s">
        <v>1624</v>
      </c>
      <c r="D105" s="3" t="s">
        <v>1502</v>
      </c>
      <c r="E105" s="3" t="s">
        <v>53</v>
      </c>
      <c r="F105" s="3">
        <v>2561.83</v>
      </c>
      <c r="G105" s="3">
        <v>0</v>
      </c>
      <c r="H105" s="3">
        <v>2561.83</v>
      </c>
      <c r="I105" s="3">
        <v>2.56</v>
      </c>
      <c r="J105" s="3">
        <v>0.38</v>
      </c>
      <c r="K105" s="3">
        <v>3</v>
      </c>
      <c r="L105" s="4">
        <v>44197</v>
      </c>
      <c r="M105" s="4">
        <v>44561</v>
      </c>
      <c r="N105" s="3">
        <v>2561.83</v>
      </c>
      <c r="P105" s="3">
        <f t="shared" si="1"/>
        <v>5.9399999999999995</v>
      </c>
    </row>
    <row r="106" spans="1:16" x14ac:dyDescent="0.2">
      <c r="A106" s="3" t="s">
        <v>366</v>
      </c>
      <c r="B106" s="3" t="s">
        <v>368</v>
      </c>
      <c r="C106" s="3" t="s">
        <v>1625</v>
      </c>
      <c r="D106" s="3" t="s">
        <v>1502</v>
      </c>
      <c r="E106" s="3" t="s">
        <v>53</v>
      </c>
      <c r="F106" s="3">
        <v>3113.15</v>
      </c>
      <c r="G106" s="3">
        <v>4348.63</v>
      </c>
      <c r="H106" s="3">
        <v>7461.79</v>
      </c>
      <c r="I106" s="3">
        <v>7.46</v>
      </c>
      <c r="J106" s="3">
        <v>1.1200000000000001</v>
      </c>
      <c r="K106" s="3">
        <v>3</v>
      </c>
      <c r="L106" s="4">
        <v>44197</v>
      </c>
      <c r="M106" s="4">
        <v>44561</v>
      </c>
      <c r="N106" s="3">
        <v>7461.79</v>
      </c>
      <c r="P106" s="3">
        <f t="shared" si="1"/>
        <v>11.58</v>
      </c>
    </row>
    <row r="107" spans="1:16" x14ac:dyDescent="0.2">
      <c r="A107" s="3" t="s">
        <v>369</v>
      </c>
      <c r="B107" s="3" t="s">
        <v>371</v>
      </c>
      <c r="C107" s="3" t="s">
        <v>1626</v>
      </c>
      <c r="D107" s="3" t="s">
        <v>1502</v>
      </c>
      <c r="E107" s="3" t="s">
        <v>53</v>
      </c>
      <c r="F107" s="3">
        <v>5078.7</v>
      </c>
      <c r="G107" s="3">
        <v>0</v>
      </c>
      <c r="H107" s="3">
        <v>0</v>
      </c>
      <c r="I107" s="3">
        <v>0</v>
      </c>
      <c r="J107" s="3">
        <v>0.76</v>
      </c>
      <c r="K107" s="3">
        <v>3</v>
      </c>
      <c r="L107" s="4">
        <v>44197</v>
      </c>
      <c r="M107" s="4">
        <v>44561</v>
      </c>
      <c r="N107" s="3">
        <v>5078.7</v>
      </c>
      <c r="P107" s="3">
        <f t="shared" si="1"/>
        <v>3.76</v>
      </c>
    </row>
    <row r="108" spans="1:16" x14ac:dyDescent="0.2">
      <c r="A108" s="3" t="s">
        <v>372</v>
      </c>
      <c r="B108" s="3" t="s">
        <v>374</v>
      </c>
      <c r="C108" s="3" t="s">
        <v>1627</v>
      </c>
      <c r="D108" s="3" t="s">
        <v>1502</v>
      </c>
      <c r="E108" s="3" t="s">
        <v>53</v>
      </c>
      <c r="F108" s="3">
        <v>31389.88</v>
      </c>
      <c r="G108" s="3">
        <v>3073.91</v>
      </c>
      <c r="H108" s="3">
        <v>34463.79</v>
      </c>
      <c r="I108" s="3">
        <v>34.46</v>
      </c>
      <c r="J108" s="3">
        <v>5.17</v>
      </c>
      <c r="K108" s="3">
        <v>3</v>
      </c>
      <c r="L108" s="4">
        <v>44197</v>
      </c>
      <c r="M108" s="4">
        <v>44561</v>
      </c>
      <c r="N108" s="3">
        <v>34463.79</v>
      </c>
      <c r="P108" s="3">
        <f t="shared" si="1"/>
        <v>42.63</v>
      </c>
    </row>
    <row r="109" spans="1:16" x14ac:dyDescent="0.2">
      <c r="A109" s="3" t="s">
        <v>375</v>
      </c>
      <c r="B109" s="3" t="s">
        <v>377</v>
      </c>
      <c r="C109" s="3" t="s">
        <v>1628</v>
      </c>
      <c r="D109" s="3" t="s">
        <v>1502</v>
      </c>
      <c r="E109" s="3" t="s">
        <v>378</v>
      </c>
      <c r="F109" s="3">
        <v>5477.32</v>
      </c>
      <c r="G109" s="3">
        <v>0</v>
      </c>
      <c r="H109" s="3">
        <v>0</v>
      </c>
      <c r="I109" s="3">
        <v>0</v>
      </c>
      <c r="J109" s="3">
        <v>0.82000000000000006</v>
      </c>
      <c r="K109" s="3">
        <v>3</v>
      </c>
      <c r="L109" s="4">
        <v>44197</v>
      </c>
      <c r="M109" s="4">
        <v>44561</v>
      </c>
      <c r="N109" s="3">
        <v>5477.32</v>
      </c>
      <c r="P109" s="3">
        <f t="shared" si="1"/>
        <v>3.8200000000000003</v>
      </c>
    </row>
    <row r="110" spans="1:16" x14ac:dyDescent="0.2">
      <c r="A110" s="3" t="s">
        <v>379</v>
      </c>
      <c r="B110" s="3" t="s">
        <v>381</v>
      </c>
      <c r="C110" s="3" t="s">
        <v>1629</v>
      </c>
      <c r="D110" s="3" t="s">
        <v>1502</v>
      </c>
      <c r="E110" s="3" t="s">
        <v>53</v>
      </c>
      <c r="F110" s="3">
        <v>5450.12</v>
      </c>
      <c r="G110" s="3">
        <v>0</v>
      </c>
      <c r="H110" s="3">
        <v>0</v>
      </c>
      <c r="I110" s="3">
        <v>0</v>
      </c>
      <c r="J110" s="3">
        <v>0.82000000000000006</v>
      </c>
      <c r="K110" s="3">
        <v>3</v>
      </c>
      <c r="L110" s="4">
        <v>44197</v>
      </c>
      <c r="M110" s="4">
        <v>44561</v>
      </c>
      <c r="N110" s="3">
        <v>5450.12</v>
      </c>
      <c r="P110" s="3">
        <f t="shared" si="1"/>
        <v>3.8200000000000003</v>
      </c>
    </row>
    <row r="111" spans="1:16" x14ac:dyDescent="0.2">
      <c r="A111" s="3" t="s">
        <v>382</v>
      </c>
      <c r="B111" s="3" t="s">
        <v>384</v>
      </c>
      <c r="C111" s="3" t="s">
        <v>1630</v>
      </c>
      <c r="D111" s="3" t="s">
        <v>1502</v>
      </c>
      <c r="E111" s="3" t="s">
        <v>53</v>
      </c>
      <c r="F111" s="3">
        <v>7983.13</v>
      </c>
      <c r="G111" s="3">
        <v>0</v>
      </c>
      <c r="H111" s="3">
        <v>7983.13</v>
      </c>
      <c r="I111" s="3">
        <v>7.98</v>
      </c>
      <c r="J111" s="3">
        <v>1.2</v>
      </c>
      <c r="K111" s="3">
        <v>3</v>
      </c>
      <c r="L111" s="4">
        <v>44197</v>
      </c>
      <c r="M111" s="4">
        <v>44561</v>
      </c>
      <c r="N111" s="3">
        <v>7983.13</v>
      </c>
      <c r="P111" s="3">
        <f t="shared" si="1"/>
        <v>12.18</v>
      </c>
    </row>
    <row r="112" spans="1:16" x14ac:dyDescent="0.2">
      <c r="A112" s="3" t="s">
        <v>385</v>
      </c>
      <c r="B112" s="3" t="s">
        <v>384</v>
      </c>
      <c r="C112" s="3" t="s">
        <v>1630</v>
      </c>
      <c r="D112" s="3" t="s">
        <v>1502</v>
      </c>
      <c r="E112" s="3" t="s">
        <v>53</v>
      </c>
      <c r="F112" s="3">
        <v>25470.7</v>
      </c>
      <c r="G112" s="3">
        <v>0</v>
      </c>
      <c r="H112" s="3">
        <v>25470.7</v>
      </c>
      <c r="I112" s="3">
        <v>25.47</v>
      </c>
      <c r="J112" s="3">
        <v>3.8200000000000003</v>
      </c>
      <c r="K112" s="3">
        <v>3</v>
      </c>
      <c r="L112" s="4">
        <v>44197</v>
      </c>
      <c r="M112" s="4">
        <v>44561</v>
      </c>
      <c r="N112" s="3">
        <v>25470.7</v>
      </c>
      <c r="P112" s="3">
        <f t="shared" si="1"/>
        <v>32.29</v>
      </c>
    </row>
    <row r="113" spans="1:16" x14ac:dyDescent="0.2">
      <c r="A113" s="3" t="s">
        <v>387</v>
      </c>
      <c r="B113" s="3" t="s">
        <v>389</v>
      </c>
      <c r="C113" s="3" t="s">
        <v>1631</v>
      </c>
      <c r="D113" s="3" t="s">
        <v>1502</v>
      </c>
      <c r="E113" s="3" t="s">
        <v>53</v>
      </c>
      <c r="F113" s="3">
        <v>15120.710000000001</v>
      </c>
      <c r="G113" s="3">
        <v>0</v>
      </c>
      <c r="H113" s="3">
        <v>15120.710000000001</v>
      </c>
      <c r="I113" s="3">
        <v>15.120000000000001</v>
      </c>
      <c r="J113" s="3">
        <v>2.27</v>
      </c>
      <c r="K113" s="3">
        <v>3</v>
      </c>
      <c r="L113" s="4">
        <v>44197</v>
      </c>
      <c r="M113" s="4">
        <v>44561</v>
      </c>
      <c r="N113" s="3">
        <v>15120.710000000001</v>
      </c>
      <c r="P113" s="3">
        <f t="shared" si="1"/>
        <v>20.39</v>
      </c>
    </row>
    <row r="114" spans="1:16" x14ac:dyDescent="0.2">
      <c r="A114" s="3" t="s">
        <v>390</v>
      </c>
      <c r="B114" s="3" t="s">
        <v>392</v>
      </c>
      <c r="C114" s="3" t="s">
        <v>1632</v>
      </c>
      <c r="D114" s="3" t="s">
        <v>1502</v>
      </c>
      <c r="E114" s="3" t="s">
        <v>53</v>
      </c>
      <c r="F114" s="3">
        <v>27738.84</v>
      </c>
      <c r="G114" s="3">
        <v>0</v>
      </c>
      <c r="H114" s="3">
        <v>27738.84</v>
      </c>
      <c r="I114" s="3">
        <v>27.740000000000002</v>
      </c>
      <c r="J114" s="3">
        <v>4.16</v>
      </c>
      <c r="K114" s="3">
        <v>3</v>
      </c>
      <c r="L114" s="4">
        <v>44197</v>
      </c>
      <c r="M114" s="4">
        <v>44561</v>
      </c>
      <c r="N114" s="3">
        <v>27738.84</v>
      </c>
      <c r="P114" s="3">
        <f t="shared" si="1"/>
        <v>34.900000000000006</v>
      </c>
    </row>
    <row r="115" spans="1:16" x14ac:dyDescent="0.2">
      <c r="A115" s="3" t="s">
        <v>393</v>
      </c>
      <c r="B115" s="3" t="s">
        <v>395</v>
      </c>
      <c r="C115" s="3" t="s">
        <v>1633</v>
      </c>
      <c r="D115" s="3" t="s">
        <v>1502</v>
      </c>
      <c r="E115" s="3" t="s">
        <v>53</v>
      </c>
      <c r="F115" s="3">
        <v>7271.21</v>
      </c>
      <c r="G115" s="3">
        <v>0</v>
      </c>
      <c r="H115" s="3">
        <v>0</v>
      </c>
      <c r="I115" s="3">
        <v>0</v>
      </c>
      <c r="J115" s="3">
        <v>1.0900000000000001</v>
      </c>
      <c r="K115" s="3">
        <v>3</v>
      </c>
      <c r="L115" s="4">
        <v>44197</v>
      </c>
      <c r="M115" s="4">
        <v>44561</v>
      </c>
      <c r="N115" s="3">
        <v>7271.21</v>
      </c>
      <c r="P115" s="3">
        <f t="shared" si="1"/>
        <v>4.09</v>
      </c>
    </row>
    <row r="116" spans="1:16" x14ac:dyDescent="0.2">
      <c r="A116" s="3" t="s">
        <v>396</v>
      </c>
      <c r="B116" s="3" t="s">
        <v>398</v>
      </c>
      <c r="C116" s="3" t="s">
        <v>1634</v>
      </c>
      <c r="D116" s="3" t="s">
        <v>1502</v>
      </c>
      <c r="E116" s="3" t="s">
        <v>53</v>
      </c>
      <c r="F116" s="3">
        <v>14190.42</v>
      </c>
      <c r="G116" s="3">
        <v>0</v>
      </c>
      <c r="H116" s="3">
        <v>14190.42</v>
      </c>
      <c r="I116" s="3">
        <v>14.19</v>
      </c>
      <c r="J116" s="3">
        <v>2.13</v>
      </c>
      <c r="K116" s="3">
        <v>3</v>
      </c>
      <c r="L116" s="4">
        <v>44197</v>
      </c>
      <c r="M116" s="4">
        <v>44561</v>
      </c>
      <c r="N116" s="3">
        <v>14190.42</v>
      </c>
      <c r="P116" s="3">
        <f t="shared" si="1"/>
        <v>19.32</v>
      </c>
    </row>
    <row r="117" spans="1:16" x14ac:dyDescent="0.2">
      <c r="A117" s="3" t="s">
        <v>399</v>
      </c>
      <c r="B117" s="3" t="s">
        <v>401</v>
      </c>
      <c r="C117" s="3" t="s">
        <v>1635</v>
      </c>
      <c r="D117" s="3" t="s">
        <v>1502</v>
      </c>
      <c r="E117" s="3" t="s">
        <v>53</v>
      </c>
      <c r="F117" s="3">
        <v>9150.3700000000008</v>
      </c>
      <c r="G117" s="3">
        <v>2412.59</v>
      </c>
      <c r="H117" s="3">
        <v>11562.960000000001</v>
      </c>
      <c r="I117" s="3">
        <v>11.56</v>
      </c>
      <c r="J117" s="3">
        <v>1.73</v>
      </c>
      <c r="K117" s="3">
        <v>3</v>
      </c>
      <c r="L117" s="4">
        <v>44197</v>
      </c>
      <c r="M117" s="4">
        <v>44561</v>
      </c>
      <c r="N117" s="3">
        <v>11562.960000000001</v>
      </c>
      <c r="P117" s="3">
        <f t="shared" si="1"/>
        <v>16.29</v>
      </c>
    </row>
    <row r="118" spans="1:16" x14ac:dyDescent="0.2">
      <c r="A118" s="3" t="s">
        <v>402</v>
      </c>
      <c r="B118" s="3" t="s">
        <v>404</v>
      </c>
      <c r="C118" s="3" t="s">
        <v>1636</v>
      </c>
      <c r="D118" s="3" t="s">
        <v>1502</v>
      </c>
      <c r="E118" s="3" t="s">
        <v>53</v>
      </c>
      <c r="F118" s="3">
        <v>26125.3</v>
      </c>
      <c r="G118" s="3">
        <v>33839.269999999997</v>
      </c>
      <c r="H118" s="3">
        <v>59964.57</v>
      </c>
      <c r="I118" s="3">
        <v>59.96</v>
      </c>
      <c r="J118" s="3">
        <v>8.99</v>
      </c>
      <c r="K118" s="3">
        <v>3</v>
      </c>
      <c r="L118" s="4">
        <v>44197</v>
      </c>
      <c r="M118" s="4">
        <v>44561</v>
      </c>
      <c r="N118" s="3">
        <v>59964.57</v>
      </c>
      <c r="P118" s="3">
        <f t="shared" si="1"/>
        <v>71.95</v>
      </c>
    </row>
    <row r="119" spans="1:16" x14ac:dyDescent="0.2">
      <c r="A119" s="3" t="s">
        <v>405</v>
      </c>
      <c r="B119" s="3" t="s">
        <v>323</v>
      </c>
      <c r="C119" s="3" t="s">
        <v>1613</v>
      </c>
      <c r="D119" s="3" t="s">
        <v>1502</v>
      </c>
      <c r="E119" s="3" t="s">
        <v>53</v>
      </c>
      <c r="F119" s="3">
        <v>1736.33</v>
      </c>
      <c r="G119" s="3">
        <v>0</v>
      </c>
      <c r="H119" s="3">
        <v>0</v>
      </c>
      <c r="I119" s="3">
        <v>0</v>
      </c>
      <c r="J119" s="3">
        <v>0.26</v>
      </c>
      <c r="K119" s="3">
        <v>3</v>
      </c>
      <c r="L119" s="4">
        <v>44197</v>
      </c>
      <c r="M119" s="4">
        <v>44561</v>
      </c>
      <c r="N119" s="3">
        <v>1736.33</v>
      </c>
      <c r="P119" s="3">
        <f t="shared" si="1"/>
        <v>3.26</v>
      </c>
    </row>
    <row r="120" spans="1:16" x14ac:dyDescent="0.2">
      <c r="A120" s="3" t="s">
        <v>407</v>
      </c>
      <c r="B120" s="3" t="s">
        <v>409</v>
      </c>
      <c r="C120" s="3" t="s">
        <v>1637</v>
      </c>
      <c r="D120" s="3" t="s">
        <v>1502</v>
      </c>
      <c r="E120" s="3" t="s">
        <v>37</v>
      </c>
      <c r="F120" s="3">
        <v>53098.42</v>
      </c>
      <c r="G120" s="3">
        <v>0</v>
      </c>
      <c r="H120" s="3">
        <v>0</v>
      </c>
      <c r="I120" s="3">
        <v>0</v>
      </c>
      <c r="J120" s="3">
        <v>7.96</v>
      </c>
      <c r="K120" s="3">
        <v>3</v>
      </c>
      <c r="L120" s="4">
        <v>44197</v>
      </c>
      <c r="M120" s="4">
        <v>44561</v>
      </c>
      <c r="N120" s="3">
        <v>53098.42</v>
      </c>
      <c r="P120" s="3">
        <f t="shared" si="1"/>
        <v>10.96</v>
      </c>
    </row>
    <row r="121" spans="1:16" x14ac:dyDescent="0.2">
      <c r="A121" s="3" t="s">
        <v>410</v>
      </c>
      <c r="B121" s="3" t="s">
        <v>412</v>
      </c>
      <c r="C121" s="3" t="s">
        <v>1638</v>
      </c>
      <c r="D121" s="3" t="s">
        <v>1502</v>
      </c>
      <c r="E121" s="3" t="s">
        <v>53</v>
      </c>
      <c r="F121" s="3">
        <v>21010.07</v>
      </c>
      <c r="G121" s="3">
        <v>0</v>
      </c>
      <c r="H121" s="3">
        <v>21010.07</v>
      </c>
      <c r="I121" s="3">
        <v>21.01</v>
      </c>
      <c r="J121" s="3">
        <v>3.15</v>
      </c>
      <c r="K121" s="3">
        <v>3</v>
      </c>
      <c r="L121" s="4">
        <v>44197</v>
      </c>
      <c r="M121" s="4">
        <v>44561</v>
      </c>
      <c r="N121" s="3">
        <v>21010.07</v>
      </c>
      <c r="P121" s="3">
        <f t="shared" si="1"/>
        <v>27.16</v>
      </c>
    </row>
    <row r="122" spans="1:16" x14ac:dyDescent="0.2">
      <c r="A122" s="3" t="s">
        <v>413</v>
      </c>
      <c r="B122" s="3" t="s">
        <v>415</v>
      </c>
      <c r="C122" s="3" t="s">
        <v>1639</v>
      </c>
      <c r="D122" s="3" t="s">
        <v>1502</v>
      </c>
      <c r="E122" s="3" t="s">
        <v>53</v>
      </c>
      <c r="F122" s="3">
        <v>12274.51</v>
      </c>
      <c r="G122" s="3">
        <v>0</v>
      </c>
      <c r="H122" s="3">
        <v>12274.51</v>
      </c>
      <c r="I122" s="3">
        <v>12.27</v>
      </c>
      <c r="J122" s="3">
        <v>1.84</v>
      </c>
      <c r="K122" s="3">
        <v>3</v>
      </c>
      <c r="L122" s="4">
        <v>44197</v>
      </c>
      <c r="M122" s="4">
        <v>44561</v>
      </c>
      <c r="N122" s="3">
        <v>12274.51</v>
      </c>
      <c r="P122" s="3">
        <f t="shared" si="1"/>
        <v>17.11</v>
      </c>
    </row>
    <row r="123" spans="1:16" x14ac:dyDescent="0.2">
      <c r="A123" s="3" t="s">
        <v>416</v>
      </c>
      <c r="B123" s="3" t="s">
        <v>418</v>
      </c>
      <c r="C123" s="3" t="s">
        <v>1640</v>
      </c>
      <c r="D123" s="3" t="s">
        <v>1502</v>
      </c>
      <c r="E123" s="3" t="s">
        <v>53</v>
      </c>
      <c r="F123" s="3">
        <v>11126.67</v>
      </c>
      <c r="G123" s="3">
        <v>0</v>
      </c>
      <c r="H123" s="3">
        <v>11126.67</v>
      </c>
      <c r="I123" s="3">
        <v>11.13</v>
      </c>
      <c r="J123" s="3">
        <v>1.67</v>
      </c>
      <c r="K123" s="3">
        <v>3</v>
      </c>
      <c r="L123" s="4">
        <v>44197</v>
      </c>
      <c r="M123" s="4">
        <v>44561</v>
      </c>
      <c r="N123" s="3">
        <v>11126.67</v>
      </c>
      <c r="P123" s="3">
        <f t="shared" si="1"/>
        <v>15.8</v>
      </c>
    </row>
    <row r="124" spans="1:16" x14ac:dyDescent="0.2">
      <c r="A124" s="3" t="s">
        <v>419</v>
      </c>
      <c r="B124" s="3" t="s">
        <v>421</v>
      </c>
      <c r="C124" s="3" t="s">
        <v>1641</v>
      </c>
      <c r="D124" s="3" t="s">
        <v>1502</v>
      </c>
      <c r="E124" s="3" t="s">
        <v>53</v>
      </c>
      <c r="F124" s="3">
        <v>12144.95</v>
      </c>
      <c r="G124" s="3">
        <v>0</v>
      </c>
      <c r="H124" s="3">
        <v>12144.95</v>
      </c>
      <c r="I124" s="3">
        <v>12.14</v>
      </c>
      <c r="J124" s="3">
        <v>1.82</v>
      </c>
      <c r="K124" s="3">
        <v>3</v>
      </c>
      <c r="L124" s="4">
        <v>44197</v>
      </c>
      <c r="M124" s="4">
        <v>44561</v>
      </c>
      <c r="N124" s="3">
        <v>12144.95</v>
      </c>
      <c r="P124" s="3">
        <f t="shared" si="1"/>
        <v>16.96</v>
      </c>
    </row>
    <row r="125" spans="1:16" x14ac:dyDescent="0.2">
      <c r="A125" s="3" t="s">
        <v>422</v>
      </c>
      <c r="B125" s="3" t="s">
        <v>398</v>
      </c>
      <c r="C125" s="3" t="s">
        <v>1634</v>
      </c>
      <c r="D125" s="3" t="s">
        <v>1502</v>
      </c>
      <c r="E125" s="3" t="s">
        <v>53</v>
      </c>
      <c r="F125" s="3">
        <v>890.87</v>
      </c>
      <c r="G125" s="3">
        <v>13072.65</v>
      </c>
      <c r="H125" s="3">
        <v>13963.53</v>
      </c>
      <c r="I125" s="3">
        <v>13.96</v>
      </c>
      <c r="J125" s="3">
        <v>2.09</v>
      </c>
      <c r="K125" s="3">
        <v>3</v>
      </c>
      <c r="L125" s="4">
        <v>44197</v>
      </c>
      <c r="M125" s="4">
        <v>44561</v>
      </c>
      <c r="N125" s="3">
        <v>13963.53</v>
      </c>
      <c r="P125" s="3">
        <f t="shared" si="1"/>
        <v>19.05</v>
      </c>
    </row>
    <row r="126" spans="1:16" x14ac:dyDescent="0.2">
      <c r="A126" s="3" t="s">
        <v>424</v>
      </c>
      <c r="B126" s="3" t="s">
        <v>426</v>
      </c>
      <c r="C126" s="3" t="s">
        <v>1642</v>
      </c>
      <c r="D126" s="3" t="s">
        <v>1502</v>
      </c>
      <c r="E126" s="3" t="s">
        <v>53</v>
      </c>
      <c r="F126" s="3">
        <v>41628.92</v>
      </c>
      <c r="G126" s="3">
        <v>0</v>
      </c>
      <c r="H126" s="3">
        <v>41628.92</v>
      </c>
      <c r="I126" s="3">
        <v>41.63</v>
      </c>
      <c r="J126" s="3">
        <v>6.24</v>
      </c>
      <c r="K126" s="3">
        <v>3</v>
      </c>
      <c r="L126" s="4">
        <v>44197</v>
      </c>
      <c r="M126" s="4">
        <v>44561</v>
      </c>
      <c r="N126" s="3">
        <v>41628.92</v>
      </c>
      <c r="P126" s="3">
        <f t="shared" si="1"/>
        <v>50.870000000000005</v>
      </c>
    </row>
    <row r="127" spans="1:16" x14ac:dyDescent="0.2">
      <c r="A127" s="3" t="s">
        <v>427</v>
      </c>
      <c r="B127" s="3" t="s">
        <v>429</v>
      </c>
      <c r="C127" s="3" t="s">
        <v>1643</v>
      </c>
      <c r="D127" s="3" t="s">
        <v>1502</v>
      </c>
      <c r="E127" s="3" t="s">
        <v>53</v>
      </c>
      <c r="F127" s="3">
        <v>74439.429999999993</v>
      </c>
      <c r="G127" s="3">
        <v>0</v>
      </c>
      <c r="H127" s="3">
        <v>74439.429999999993</v>
      </c>
      <c r="I127" s="3">
        <v>74.44</v>
      </c>
      <c r="J127" s="3">
        <v>11.17</v>
      </c>
      <c r="K127" s="3">
        <v>3</v>
      </c>
      <c r="L127" s="4">
        <v>44197</v>
      </c>
      <c r="M127" s="4">
        <v>44561</v>
      </c>
      <c r="N127" s="3">
        <v>74439.429999999993</v>
      </c>
      <c r="P127" s="3">
        <f t="shared" si="1"/>
        <v>88.61</v>
      </c>
    </row>
    <row r="128" spans="1:16" x14ac:dyDescent="0.2">
      <c r="A128" s="3" t="s">
        <v>430</v>
      </c>
      <c r="B128" s="3" t="s">
        <v>432</v>
      </c>
      <c r="C128" s="3" t="s">
        <v>1644</v>
      </c>
      <c r="D128" s="3" t="s">
        <v>1502</v>
      </c>
      <c r="E128" s="3" t="s">
        <v>53</v>
      </c>
      <c r="F128" s="3">
        <v>12887.18</v>
      </c>
      <c r="G128" s="3">
        <v>0</v>
      </c>
      <c r="H128" s="3">
        <v>12887.18</v>
      </c>
      <c r="I128" s="3">
        <v>12.89</v>
      </c>
      <c r="J128" s="3">
        <v>1.93</v>
      </c>
      <c r="K128" s="3">
        <v>3</v>
      </c>
      <c r="L128" s="4">
        <v>44197</v>
      </c>
      <c r="M128" s="4">
        <v>44561</v>
      </c>
      <c r="N128" s="3">
        <v>12887.18</v>
      </c>
      <c r="P128" s="3">
        <f t="shared" si="1"/>
        <v>17.82</v>
      </c>
    </row>
    <row r="129" spans="1:16" x14ac:dyDescent="0.2">
      <c r="A129" s="3" t="s">
        <v>433</v>
      </c>
      <c r="B129" s="3" t="s">
        <v>435</v>
      </c>
      <c r="C129" s="3" t="s">
        <v>1645</v>
      </c>
      <c r="D129" s="3" t="s">
        <v>1502</v>
      </c>
      <c r="E129" s="3" t="s">
        <v>53</v>
      </c>
      <c r="F129" s="3">
        <v>2805.54</v>
      </c>
      <c r="G129" s="3">
        <v>0</v>
      </c>
      <c r="H129" s="3">
        <v>0</v>
      </c>
      <c r="I129" s="3">
        <v>0</v>
      </c>
      <c r="J129" s="3">
        <v>0.42</v>
      </c>
      <c r="K129" s="3">
        <v>3</v>
      </c>
      <c r="L129" s="4">
        <v>44197</v>
      </c>
      <c r="M129" s="4">
        <v>44561</v>
      </c>
      <c r="N129" s="3">
        <v>2805.54</v>
      </c>
      <c r="P129" s="3">
        <f t="shared" si="1"/>
        <v>3.42</v>
      </c>
    </row>
    <row r="130" spans="1:16" x14ac:dyDescent="0.2">
      <c r="A130" s="3" t="s">
        <v>436</v>
      </c>
      <c r="B130" s="3" t="s">
        <v>438</v>
      </c>
      <c r="C130" s="3" t="s">
        <v>1646</v>
      </c>
      <c r="D130" s="3" t="s">
        <v>1502</v>
      </c>
      <c r="E130" s="3" t="s">
        <v>37</v>
      </c>
      <c r="F130" s="3">
        <v>8722.5</v>
      </c>
      <c r="G130" s="3">
        <v>0</v>
      </c>
      <c r="H130" s="3">
        <v>8722.5</v>
      </c>
      <c r="I130" s="3">
        <v>8.7200000000000006</v>
      </c>
      <c r="J130" s="3">
        <v>1.31</v>
      </c>
      <c r="K130" s="3">
        <v>3</v>
      </c>
      <c r="L130" s="4">
        <v>44197</v>
      </c>
      <c r="M130" s="4">
        <v>44561</v>
      </c>
      <c r="N130" s="3">
        <v>8722.5</v>
      </c>
      <c r="P130" s="3">
        <f t="shared" si="1"/>
        <v>13.030000000000001</v>
      </c>
    </row>
    <row r="131" spans="1:16" x14ac:dyDescent="0.2">
      <c r="A131" s="3" t="s">
        <v>439</v>
      </c>
      <c r="B131" s="3" t="s">
        <v>441</v>
      </c>
      <c r="C131" s="3" t="s">
        <v>1647</v>
      </c>
      <c r="D131" s="3" t="s">
        <v>1502</v>
      </c>
      <c r="E131" s="3" t="s">
        <v>53</v>
      </c>
      <c r="F131" s="3">
        <v>61173.22</v>
      </c>
      <c r="G131" s="3">
        <v>0</v>
      </c>
      <c r="H131" s="3">
        <v>61173.22</v>
      </c>
      <c r="I131" s="3">
        <v>61.17</v>
      </c>
      <c r="J131" s="3">
        <v>9.18</v>
      </c>
      <c r="K131" s="3">
        <v>3</v>
      </c>
      <c r="L131" s="4">
        <v>44197</v>
      </c>
      <c r="M131" s="4">
        <v>44561</v>
      </c>
      <c r="N131" s="3">
        <v>61173.22</v>
      </c>
      <c r="P131" s="3">
        <f t="shared" ref="P131:P194" si="2">I131+J131+K131</f>
        <v>73.349999999999994</v>
      </c>
    </row>
    <row r="132" spans="1:16" x14ac:dyDescent="0.2">
      <c r="A132" s="3" t="s">
        <v>442</v>
      </c>
      <c r="B132" s="3" t="s">
        <v>444</v>
      </c>
      <c r="C132" s="3" t="s">
        <v>1648</v>
      </c>
      <c r="D132" s="3" t="s">
        <v>1502</v>
      </c>
      <c r="E132" s="3" t="s">
        <v>53</v>
      </c>
      <c r="F132" s="3">
        <v>6759.85</v>
      </c>
      <c r="G132" s="3">
        <v>23032.850000000002</v>
      </c>
      <c r="H132" s="3">
        <v>29792.7</v>
      </c>
      <c r="I132" s="3">
        <v>29.79</v>
      </c>
      <c r="J132" s="3">
        <v>4.47</v>
      </c>
      <c r="K132" s="3">
        <v>3</v>
      </c>
      <c r="L132" s="4">
        <v>44197</v>
      </c>
      <c r="M132" s="4">
        <v>44561</v>
      </c>
      <c r="N132" s="3">
        <v>29792.7</v>
      </c>
      <c r="P132" s="3">
        <f t="shared" si="2"/>
        <v>37.26</v>
      </c>
    </row>
    <row r="133" spans="1:16" x14ac:dyDescent="0.2">
      <c r="A133" s="3" t="s">
        <v>445</v>
      </c>
      <c r="B133" s="3" t="s">
        <v>447</v>
      </c>
      <c r="C133" s="3" t="s">
        <v>1649</v>
      </c>
      <c r="D133" s="3" t="s">
        <v>1502</v>
      </c>
      <c r="E133" s="3" t="s">
        <v>448</v>
      </c>
      <c r="F133" s="3">
        <v>20031.060000000001</v>
      </c>
      <c r="G133" s="3">
        <v>0</v>
      </c>
      <c r="H133" s="3">
        <v>20031.060000000001</v>
      </c>
      <c r="I133" s="3">
        <v>20.03</v>
      </c>
      <c r="J133" s="3">
        <v>3</v>
      </c>
      <c r="K133" s="3">
        <v>3</v>
      </c>
      <c r="L133" s="4">
        <v>44197</v>
      </c>
      <c r="M133" s="4">
        <v>44561</v>
      </c>
      <c r="N133" s="3">
        <v>20031.060000000001</v>
      </c>
      <c r="P133" s="3">
        <f t="shared" si="2"/>
        <v>26.03</v>
      </c>
    </row>
    <row r="134" spans="1:16" x14ac:dyDescent="0.2">
      <c r="A134" s="3" t="s">
        <v>449</v>
      </c>
      <c r="B134" s="3" t="s">
        <v>451</v>
      </c>
      <c r="C134" s="3" t="s">
        <v>1650</v>
      </c>
      <c r="D134" s="3" t="s">
        <v>1502</v>
      </c>
      <c r="E134" s="3" t="s">
        <v>37</v>
      </c>
      <c r="F134" s="3">
        <v>5305.83</v>
      </c>
      <c r="G134" s="3">
        <v>0</v>
      </c>
      <c r="H134" s="3">
        <v>5305.83</v>
      </c>
      <c r="I134" s="3">
        <v>5.3100000000000005</v>
      </c>
      <c r="J134" s="3">
        <v>0.8</v>
      </c>
      <c r="K134" s="3">
        <v>3</v>
      </c>
      <c r="L134" s="4">
        <v>44197</v>
      </c>
      <c r="M134" s="4">
        <v>44561</v>
      </c>
      <c r="N134" s="3">
        <v>5305.83</v>
      </c>
      <c r="P134" s="3">
        <f t="shared" si="2"/>
        <v>9.11</v>
      </c>
    </row>
    <row r="135" spans="1:16" x14ac:dyDescent="0.2">
      <c r="A135" s="3" t="s">
        <v>452</v>
      </c>
      <c r="B135" s="3" t="s">
        <v>454</v>
      </c>
      <c r="C135" s="3" t="s">
        <v>1651</v>
      </c>
      <c r="D135" s="3" t="s">
        <v>1502</v>
      </c>
      <c r="E135" s="3" t="s">
        <v>37</v>
      </c>
      <c r="F135" s="3">
        <v>4350.58</v>
      </c>
      <c r="G135" s="3">
        <v>0</v>
      </c>
      <c r="H135" s="3">
        <v>0</v>
      </c>
      <c r="I135" s="3">
        <v>0</v>
      </c>
      <c r="J135" s="3">
        <v>0.65</v>
      </c>
      <c r="K135" s="3">
        <v>3</v>
      </c>
      <c r="L135" s="4">
        <v>44197</v>
      </c>
      <c r="M135" s="4">
        <v>44561</v>
      </c>
      <c r="N135" s="3">
        <v>4350.58</v>
      </c>
      <c r="P135" s="3">
        <f t="shared" si="2"/>
        <v>3.65</v>
      </c>
    </row>
    <row r="136" spans="1:16" x14ac:dyDescent="0.2">
      <c r="A136" s="3" t="s">
        <v>455</v>
      </c>
      <c r="B136" s="3" t="s">
        <v>457</v>
      </c>
      <c r="C136" s="3" t="s">
        <v>1652</v>
      </c>
      <c r="D136" s="3" t="s">
        <v>1502</v>
      </c>
      <c r="E136" s="3" t="s">
        <v>53</v>
      </c>
      <c r="F136" s="3">
        <v>4475.8599999999997</v>
      </c>
      <c r="G136" s="3">
        <v>0</v>
      </c>
      <c r="H136" s="3">
        <v>0</v>
      </c>
      <c r="I136" s="3">
        <v>0</v>
      </c>
      <c r="J136" s="3">
        <v>0.67</v>
      </c>
      <c r="K136" s="3">
        <v>3</v>
      </c>
      <c r="L136" s="4">
        <v>44197</v>
      </c>
      <c r="M136" s="4">
        <v>44561</v>
      </c>
      <c r="N136" s="3">
        <v>4475.8599999999997</v>
      </c>
      <c r="P136" s="3">
        <f t="shared" si="2"/>
        <v>3.67</v>
      </c>
    </row>
    <row r="137" spans="1:16" x14ac:dyDescent="0.2">
      <c r="A137" s="3" t="s">
        <v>458</v>
      </c>
      <c r="B137" s="3" t="s">
        <v>305</v>
      </c>
      <c r="C137" s="3" t="s">
        <v>1608</v>
      </c>
      <c r="D137" s="3" t="s">
        <v>1502</v>
      </c>
      <c r="E137" s="3" t="s">
        <v>37</v>
      </c>
      <c r="F137" s="3">
        <v>12570.380000000001</v>
      </c>
      <c r="G137" s="3">
        <v>0</v>
      </c>
      <c r="H137" s="3">
        <v>12570.380000000001</v>
      </c>
      <c r="I137" s="3">
        <v>12.57</v>
      </c>
      <c r="J137" s="3">
        <v>1.8900000000000001</v>
      </c>
      <c r="K137" s="3">
        <v>3</v>
      </c>
      <c r="L137" s="4">
        <v>44197</v>
      </c>
      <c r="M137" s="4">
        <v>44561</v>
      </c>
      <c r="N137" s="3">
        <v>12570.380000000001</v>
      </c>
      <c r="P137" s="3">
        <f t="shared" si="2"/>
        <v>17.46</v>
      </c>
    </row>
    <row r="138" spans="1:16" x14ac:dyDescent="0.2">
      <c r="A138" s="3" t="s">
        <v>460</v>
      </c>
      <c r="B138" s="3" t="s">
        <v>462</v>
      </c>
      <c r="C138" s="3" t="s">
        <v>1653</v>
      </c>
      <c r="D138" s="3" t="s">
        <v>1502</v>
      </c>
      <c r="E138" s="3" t="s">
        <v>463</v>
      </c>
      <c r="F138" s="3">
        <v>107061.6</v>
      </c>
      <c r="G138" s="3">
        <v>18857.16</v>
      </c>
      <c r="H138" s="3">
        <v>0</v>
      </c>
      <c r="I138" s="3">
        <v>0</v>
      </c>
      <c r="J138" s="3">
        <v>18.89</v>
      </c>
      <c r="K138" s="3">
        <v>3</v>
      </c>
      <c r="L138" s="4">
        <v>44197</v>
      </c>
      <c r="M138" s="4">
        <v>44561</v>
      </c>
      <c r="N138" s="3">
        <v>125918.75</v>
      </c>
      <c r="P138" s="3">
        <f t="shared" si="2"/>
        <v>21.89</v>
      </c>
    </row>
    <row r="139" spans="1:16" x14ac:dyDescent="0.2">
      <c r="A139" s="3" t="s">
        <v>464</v>
      </c>
      <c r="B139" s="3" t="s">
        <v>203</v>
      </c>
      <c r="C139" s="3" t="s">
        <v>1584</v>
      </c>
      <c r="D139" s="3" t="s">
        <v>1502</v>
      </c>
      <c r="E139" s="3" t="s">
        <v>53</v>
      </c>
      <c r="F139" s="3">
        <v>11593.1</v>
      </c>
      <c r="G139" s="3">
        <v>0</v>
      </c>
      <c r="H139" s="3">
        <v>11593.1</v>
      </c>
      <c r="I139" s="3">
        <v>11.59</v>
      </c>
      <c r="J139" s="3">
        <v>1.74</v>
      </c>
      <c r="K139" s="3">
        <v>3</v>
      </c>
      <c r="L139" s="4">
        <v>44197</v>
      </c>
      <c r="M139" s="4">
        <v>44561</v>
      </c>
      <c r="N139" s="3">
        <v>11593.1</v>
      </c>
      <c r="P139" s="3">
        <f t="shared" si="2"/>
        <v>16.329999999999998</v>
      </c>
    </row>
    <row r="140" spans="1:16" x14ac:dyDescent="0.2">
      <c r="A140" s="3" t="s">
        <v>466</v>
      </c>
      <c r="B140" s="3" t="s">
        <v>468</v>
      </c>
      <c r="C140" s="3" t="s">
        <v>1654</v>
      </c>
      <c r="D140" s="3" t="s">
        <v>1502</v>
      </c>
      <c r="E140" s="3" t="s">
        <v>53</v>
      </c>
      <c r="F140" s="3">
        <v>11282.54</v>
      </c>
      <c r="G140" s="3">
        <v>0</v>
      </c>
      <c r="H140" s="3">
        <v>11282.54</v>
      </c>
      <c r="I140" s="3">
        <v>11.28</v>
      </c>
      <c r="J140" s="3">
        <v>1.69</v>
      </c>
      <c r="K140" s="3">
        <v>3</v>
      </c>
      <c r="L140" s="4">
        <v>44197</v>
      </c>
      <c r="M140" s="4">
        <v>44561</v>
      </c>
      <c r="N140" s="3">
        <v>11282.54</v>
      </c>
      <c r="P140" s="3">
        <f t="shared" si="2"/>
        <v>15.969999999999999</v>
      </c>
    </row>
    <row r="141" spans="1:16" x14ac:dyDescent="0.2">
      <c r="A141" s="3" t="s">
        <v>469</v>
      </c>
      <c r="B141" s="3" t="s">
        <v>471</v>
      </c>
      <c r="C141" s="3" t="s">
        <v>1655</v>
      </c>
      <c r="D141" s="3" t="s">
        <v>1502</v>
      </c>
      <c r="E141" s="3" t="s">
        <v>472</v>
      </c>
      <c r="F141" s="3">
        <v>9663.19</v>
      </c>
      <c r="G141" s="3">
        <v>73569.13</v>
      </c>
      <c r="H141" s="3">
        <v>83232.320000000007</v>
      </c>
      <c r="I141" s="3">
        <v>83.23</v>
      </c>
      <c r="J141" s="3">
        <v>12.48</v>
      </c>
      <c r="K141" s="3">
        <v>3</v>
      </c>
      <c r="L141" s="4">
        <v>44197</v>
      </c>
      <c r="M141" s="4">
        <v>44561</v>
      </c>
      <c r="N141" s="3">
        <v>83232.320000000007</v>
      </c>
      <c r="P141" s="3">
        <f t="shared" si="2"/>
        <v>98.710000000000008</v>
      </c>
    </row>
    <row r="142" spans="1:16" x14ac:dyDescent="0.2">
      <c r="A142" s="3" t="s">
        <v>473</v>
      </c>
      <c r="B142" s="3" t="s">
        <v>475</v>
      </c>
      <c r="C142" s="3" t="s">
        <v>1656</v>
      </c>
      <c r="D142" s="3" t="s">
        <v>1502</v>
      </c>
      <c r="E142" s="3" t="s">
        <v>37</v>
      </c>
      <c r="F142" s="3">
        <v>28482.59</v>
      </c>
      <c r="G142" s="3">
        <v>0</v>
      </c>
      <c r="H142" s="3">
        <v>28482.59</v>
      </c>
      <c r="I142" s="3">
        <v>28.48</v>
      </c>
      <c r="J142" s="3">
        <v>4.2699999999999996</v>
      </c>
      <c r="K142" s="3">
        <v>3</v>
      </c>
      <c r="L142" s="4">
        <v>44197</v>
      </c>
      <c r="M142" s="4">
        <v>44561</v>
      </c>
      <c r="N142" s="3">
        <v>28482.59</v>
      </c>
      <c r="P142" s="3">
        <f t="shared" si="2"/>
        <v>35.75</v>
      </c>
    </row>
    <row r="143" spans="1:16" x14ac:dyDescent="0.2">
      <c r="A143" s="3" t="s">
        <v>476</v>
      </c>
      <c r="B143" s="3" t="s">
        <v>478</v>
      </c>
      <c r="C143" s="3" t="s">
        <v>1657</v>
      </c>
      <c r="D143" s="3" t="s">
        <v>1502</v>
      </c>
      <c r="E143" s="3" t="s">
        <v>53</v>
      </c>
      <c r="F143" s="3">
        <v>73091.740000000005</v>
      </c>
      <c r="G143" s="3">
        <v>0</v>
      </c>
      <c r="H143" s="3">
        <v>73091.740000000005</v>
      </c>
      <c r="I143" s="3">
        <v>73.09</v>
      </c>
      <c r="J143" s="3">
        <v>10.96</v>
      </c>
      <c r="K143" s="3">
        <v>3</v>
      </c>
      <c r="L143" s="4">
        <v>44197</v>
      </c>
      <c r="M143" s="4">
        <v>44561</v>
      </c>
      <c r="N143" s="3">
        <v>73091.740000000005</v>
      </c>
      <c r="P143" s="3">
        <f t="shared" si="2"/>
        <v>87.050000000000011</v>
      </c>
    </row>
    <row r="144" spans="1:16" x14ac:dyDescent="0.2">
      <c r="A144" s="3" t="s">
        <v>479</v>
      </c>
      <c r="B144" s="3" t="s">
        <v>481</v>
      </c>
      <c r="C144" s="3" t="s">
        <v>1658</v>
      </c>
      <c r="D144" s="3" t="s">
        <v>1502</v>
      </c>
      <c r="E144" s="3" t="s">
        <v>53</v>
      </c>
      <c r="F144" s="3">
        <v>40193.26</v>
      </c>
      <c r="G144" s="3">
        <v>0</v>
      </c>
      <c r="H144" s="3">
        <v>40193.26</v>
      </c>
      <c r="I144" s="3">
        <v>40.19</v>
      </c>
      <c r="J144" s="3">
        <v>6.03</v>
      </c>
      <c r="K144" s="3">
        <v>3</v>
      </c>
      <c r="L144" s="4">
        <v>44197</v>
      </c>
      <c r="M144" s="4">
        <v>44561</v>
      </c>
      <c r="N144" s="3">
        <v>40193.26</v>
      </c>
      <c r="P144" s="3">
        <f t="shared" si="2"/>
        <v>49.22</v>
      </c>
    </row>
    <row r="145" spans="1:16" x14ac:dyDescent="0.2">
      <c r="A145" s="3" t="s">
        <v>482</v>
      </c>
      <c r="B145" s="3" t="s">
        <v>484</v>
      </c>
      <c r="C145" s="3" t="s">
        <v>1659</v>
      </c>
      <c r="D145" s="3" t="s">
        <v>1502</v>
      </c>
      <c r="E145" s="3" t="s">
        <v>53</v>
      </c>
      <c r="F145" s="3">
        <v>28303.91</v>
      </c>
      <c r="G145" s="3">
        <v>0</v>
      </c>
      <c r="H145" s="3">
        <v>28303.91</v>
      </c>
      <c r="I145" s="3">
        <v>28.3</v>
      </c>
      <c r="J145" s="3">
        <v>4.25</v>
      </c>
      <c r="K145" s="3">
        <v>3</v>
      </c>
      <c r="L145" s="4">
        <v>44197</v>
      </c>
      <c r="M145" s="4">
        <v>44561</v>
      </c>
      <c r="N145" s="3">
        <v>28303.91</v>
      </c>
      <c r="P145" s="3">
        <f t="shared" si="2"/>
        <v>35.549999999999997</v>
      </c>
    </row>
    <row r="146" spans="1:16" x14ac:dyDescent="0.2">
      <c r="A146" s="3" t="s">
        <v>485</v>
      </c>
      <c r="B146" s="3" t="s">
        <v>487</v>
      </c>
      <c r="C146" s="3" t="s">
        <v>1660</v>
      </c>
      <c r="D146" s="3" t="s">
        <v>1502</v>
      </c>
      <c r="E146" s="3" t="s">
        <v>488</v>
      </c>
      <c r="F146" s="3">
        <v>13519.7</v>
      </c>
      <c r="G146" s="3">
        <v>74755.839999999997</v>
      </c>
      <c r="H146" s="3">
        <v>88275.540000000008</v>
      </c>
      <c r="I146" s="3">
        <v>88.28</v>
      </c>
      <c r="J146" s="3">
        <v>13.24</v>
      </c>
      <c r="K146" s="3">
        <v>3</v>
      </c>
      <c r="L146" s="4">
        <v>44197</v>
      </c>
      <c r="M146" s="4">
        <v>44561</v>
      </c>
      <c r="N146" s="3">
        <v>88275.540000000008</v>
      </c>
      <c r="P146" s="3">
        <f t="shared" si="2"/>
        <v>104.52</v>
      </c>
    </row>
    <row r="147" spans="1:16" x14ac:dyDescent="0.2">
      <c r="A147" s="3" t="s">
        <v>489</v>
      </c>
      <c r="B147" s="3" t="s">
        <v>491</v>
      </c>
      <c r="C147" s="3" t="s">
        <v>1661</v>
      </c>
      <c r="D147" s="3" t="s">
        <v>1502</v>
      </c>
      <c r="E147" s="3" t="s">
        <v>37</v>
      </c>
      <c r="F147" s="3">
        <v>9105.2099999999991</v>
      </c>
      <c r="G147" s="3">
        <v>0</v>
      </c>
      <c r="H147" s="3">
        <v>9105.2099999999991</v>
      </c>
      <c r="I147" s="3">
        <v>9.11</v>
      </c>
      <c r="J147" s="3">
        <v>1.37</v>
      </c>
      <c r="K147" s="3">
        <v>3</v>
      </c>
      <c r="L147" s="4">
        <v>44197</v>
      </c>
      <c r="M147" s="4">
        <v>44561</v>
      </c>
      <c r="N147" s="3">
        <v>9105.2099999999991</v>
      </c>
      <c r="P147" s="3">
        <f t="shared" si="2"/>
        <v>13.48</v>
      </c>
    </row>
    <row r="148" spans="1:16" x14ac:dyDescent="0.2">
      <c r="A148" s="3" t="s">
        <v>492</v>
      </c>
      <c r="B148" s="3" t="s">
        <v>494</v>
      </c>
      <c r="C148" s="3" t="s">
        <v>1662</v>
      </c>
      <c r="D148" s="3" t="s">
        <v>1502</v>
      </c>
      <c r="E148" s="3" t="s">
        <v>53</v>
      </c>
      <c r="F148" s="3">
        <v>11737.09</v>
      </c>
      <c r="G148" s="3">
        <v>0</v>
      </c>
      <c r="H148" s="3">
        <v>11737.09</v>
      </c>
      <c r="I148" s="3">
        <v>11.74</v>
      </c>
      <c r="J148" s="3">
        <v>1.76</v>
      </c>
      <c r="K148" s="3">
        <v>3</v>
      </c>
      <c r="L148" s="4">
        <v>44197</v>
      </c>
      <c r="M148" s="4">
        <v>44561</v>
      </c>
      <c r="N148" s="3">
        <v>11737.09</v>
      </c>
      <c r="P148" s="3">
        <f t="shared" si="2"/>
        <v>16.5</v>
      </c>
    </row>
    <row r="149" spans="1:16" x14ac:dyDescent="0.2">
      <c r="A149" s="3" t="s">
        <v>495</v>
      </c>
      <c r="B149" s="3" t="s">
        <v>497</v>
      </c>
      <c r="C149" s="3" t="s">
        <v>1663</v>
      </c>
      <c r="D149" s="3" t="s">
        <v>1502</v>
      </c>
      <c r="E149" s="3" t="s">
        <v>53</v>
      </c>
      <c r="F149" s="3">
        <v>31160.77</v>
      </c>
      <c r="G149" s="3">
        <v>0</v>
      </c>
      <c r="H149" s="3">
        <v>31160.77</v>
      </c>
      <c r="I149" s="3">
        <v>31.16</v>
      </c>
      <c r="J149" s="3">
        <v>4.67</v>
      </c>
      <c r="K149" s="3">
        <v>3</v>
      </c>
      <c r="L149" s="4">
        <v>44197</v>
      </c>
      <c r="M149" s="4">
        <v>44561</v>
      </c>
      <c r="N149" s="3">
        <v>31160.77</v>
      </c>
      <c r="P149" s="3">
        <f t="shared" si="2"/>
        <v>38.83</v>
      </c>
    </row>
    <row r="150" spans="1:16" x14ac:dyDescent="0.2">
      <c r="A150" s="3" t="s">
        <v>498</v>
      </c>
      <c r="B150" s="3" t="s">
        <v>500</v>
      </c>
      <c r="C150" s="3" t="s">
        <v>1664</v>
      </c>
      <c r="D150" s="3" t="s">
        <v>1502</v>
      </c>
      <c r="E150" s="3" t="s">
        <v>37</v>
      </c>
      <c r="F150" s="3">
        <v>539.5</v>
      </c>
      <c r="G150" s="3">
        <v>0</v>
      </c>
      <c r="H150" s="3">
        <v>0</v>
      </c>
      <c r="I150" s="3">
        <v>0</v>
      </c>
      <c r="J150" s="3">
        <v>0.08</v>
      </c>
      <c r="K150" s="3">
        <v>3</v>
      </c>
      <c r="L150" s="4">
        <v>44197</v>
      </c>
      <c r="M150" s="4">
        <v>44561</v>
      </c>
      <c r="N150" s="3">
        <v>539.5</v>
      </c>
      <c r="P150" s="3">
        <f t="shared" si="2"/>
        <v>3.08</v>
      </c>
    </row>
    <row r="151" spans="1:16" x14ac:dyDescent="0.2">
      <c r="A151" s="3" t="s">
        <v>501</v>
      </c>
      <c r="B151" s="3" t="s">
        <v>503</v>
      </c>
      <c r="C151" s="3" t="s">
        <v>1665</v>
      </c>
      <c r="D151" s="3" t="s">
        <v>1502</v>
      </c>
      <c r="E151" s="3" t="s">
        <v>37</v>
      </c>
      <c r="F151" s="3">
        <v>256.07</v>
      </c>
      <c r="G151" s="3">
        <v>0</v>
      </c>
      <c r="H151" s="3">
        <v>0</v>
      </c>
      <c r="I151" s="3">
        <v>0</v>
      </c>
      <c r="J151" s="3">
        <v>0.04</v>
      </c>
      <c r="K151" s="3">
        <v>3</v>
      </c>
      <c r="L151" s="4">
        <v>44197</v>
      </c>
      <c r="M151" s="4">
        <v>44561</v>
      </c>
      <c r="N151" s="3">
        <v>256.07</v>
      </c>
      <c r="P151" s="3">
        <f t="shared" si="2"/>
        <v>3.04</v>
      </c>
    </row>
    <row r="152" spans="1:16" x14ac:dyDescent="0.2">
      <c r="A152" s="3" t="s">
        <v>504</v>
      </c>
      <c r="B152" s="3" t="s">
        <v>506</v>
      </c>
      <c r="C152" s="3" t="s">
        <v>1666</v>
      </c>
      <c r="D152" s="3" t="s">
        <v>1502</v>
      </c>
      <c r="E152" s="3" t="s">
        <v>37</v>
      </c>
      <c r="F152" s="3">
        <v>5890.81</v>
      </c>
      <c r="G152" s="3">
        <v>0</v>
      </c>
      <c r="H152" s="3">
        <v>5890.81</v>
      </c>
      <c r="I152" s="3">
        <v>5.89</v>
      </c>
      <c r="J152" s="3">
        <v>0.88</v>
      </c>
      <c r="K152" s="3">
        <v>3</v>
      </c>
      <c r="L152" s="4">
        <v>44197</v>
      </c>
      <c r="M152" s="4">
        <v>44561</v>
      </c>
      <c r="N152" s="3">
        <v>5890.81</v>
      </c>
      <c r="P152" s="3">
        <f t="shared" si="2"/>
        <v>9.77</v>
      </c>
    </row>
    <row r="153" spans="1:16" x14ac:dyDescent="0.2">
      <c r="A153" s="3" t="s">
        <v>507</v>
      </c>
      <c r="B153" s="3" t="s">
        <v>236</v>
      </c>
      <c r="C153" s="3" t="s">
        <v>1594</v>
      </c>
      <c r="D153" s="3" t="s">
        <v>1502</v>
      </c>
      <c r="E153" s="3" t="s">
        <v>509</v>
      </c>
      <c r="F153" s="3">
        <v>23164.31</v>
      </c>
      <c r="G153" s="3">
        <v>0</v>
      </c>
      <c r="H153" s="3">
        <v>23164.31</v>
      </c>
      <c r="I153" s="3">
        <v>23.16</v>
      </c>
      <c r="J153" s="3">
        <v>3.47</v>
      </c>
      <c r="K153" s="3">
        <v>3</v>
      </c>
      <c r="L153" s="4">
        <v>44197</v>
      </c>
      <c r="M153" s="4">
        <v>44561</v>
      </c>
      <c r="N153" s="3">
        <v>23164.31</v>
      </c>
      <c r="P153" s="3">
        <f t="shared" si="2"/>
        <v>29.63</v>
      </c>
    </row>
    <row r="154" spans="1:16" x14ac:dyDescent="0.2">
      <c r="A154" s="3" t="s">
        <v>510</v>
      </c>
      <c r="B154" s="3" t="s">
        <v>512</v>
      </c>
      <c r="C154" s="3" t="s">
        <v>1667</v>
      </c>
      <c r="D154" s="3" t="s">
        <v>1502</v>
      </c>
      <c r="E154" s="3" t="s">
        <v>53</v>
      </c>
      <c r="F154" s="3">
        <v>42846.83</v>
      </c>
      <c r="G154" s="3">
        <v>0</v>
      </c>
      <c r="H154" s="3">
        <v>42846.83</v>
      </c>
      <c r="I154" s="3">
        <v>42.85</v>
      </c>
      <c r="J154" s="3">
        <v>6.43</v>
      </c>
      <c r="K154" s="3">
        <v>3</v>
      </c>
      <c r="L154" s="4">
        <v>44197</v>
      </c>
      <c r="M154" s="4">
        <v>44561</v>
      </c>
      <c r="N154" s="3">
        <v>42846.83</v>
      </c>
      <c r="P154" s="3">
        <f t="shared" si="2"/>
        <v>52.28</v>
      </c>
    </row>
    <row r="155" spans="1:16" x14ac:dyDescent="0.2">
      <c r="A155" s="3" t="s">
        <v>513</v>
      </c>
      <c r="B155" s="3" t="s">
        <v>515</v>
      </c>
      <c r="C155" s="3" t="s">
        <v>1668</v>
      </c>
      <c r="D155" s="3" t="s">
        <v>1502</v>
      </c>
      <c r="E155" s="3" t="s">
        <v>516</v>
      </c>
      <c r="F155" s="3">
        <v>3693.73</v>
      </c>
      <c r="G155" s="3">
        <v>0</v>
      </c>
      <c r="H155" s="3">
        <v>0</v>
      </c>
      <c r="I155" s="3">
        <v>0</v>
      </c>
      <c r="J155" s="3">
        <v>0.55000000000000004</v>
      </c>
      <c r="K155" s="3">
        <v>3</v>
      </c>
      <c r="L155" s="4">
        <v>44197</v>
      </c>
      <c r="M155" s="4">
        <v>44561</v>
      </c>
      <c r="N155" s="3">
        <v>3693.73</v>
      </c>
      <c r="P155" s="3">
        <f t="shared" si="2"/>
        <v>3.55</v>
      </c>
    </row>
    <row r="156" spans="1:16" x14ac:dyDescent="0.2">
      <c r="A156" s="3" t="s">
        <v>517</v>
      </c>
      <c r="B156" s="3" t="s">
        <v>519</v>
      </c>
      <c r="C156" s="3" t="s">
        <v>1669</v>
      </c>
      <c r="D156" s="3" t="s">
        <v>1502</v>
      </c>
      <c r="E156" s="3" t="s">
        <v>520</v>
      </c>
      <c r="F156" s="3">
        <v>411.26</v>
      </c>
      <c r="G156" s="3">
        <v>0</v>
      </c>
      <c r="H156" s="3">
        <v>0</v>
      </c>
      <c r="I156" s="3">
        <v>0</v>
      </c>
      <c r="J156" s="3">
        <v>0.06</v>
      </c>
      <c r="K156" s="3">
        <v>3</v>
      </c>
      <c r="L156" s="4">
        <v>44197</v>
      </c>
      <c r="M156" s="4">
        <v>44561</v>
      </c>
      <c r="N156" s="3">
        <v>411.26</v>
      </c>
      <c r="P156" s="3">
        <f t="shared" si="2"/>
        <v>3.06</v>
      </c>
    </row>
    <row r="157" spans="1:16" x14ac:dyDescent="0.2">
      <c r="A157" s="3" t="s">
        <v>521</v>
      </c>
      <c r="B157" s="3" t="s">
        <v>523</v>
      </c>
      <c r="C157" s="3" t="s">
        <v>1670</v>
      </c>
      <c r="D157" s="3" t="s">
        <v>1502</v>
      </c>
      <c r="E157" s="3" t="s">
        <v>53</v>
      </c>
      <c r="F157" s="3">
        <v>30340.89</v>
      </c>
      <c r="G157" s="3">
        <v>0</v>
      </c>
      <c r="H157" s="3">
        <v>30340.89</v>
      </c>
      <c r="I157" s="3">
        <v>30.34</v>
      </c>
      <c r="J157" s="3">
        <v>4.55</v>
      </c>
      <c r="K157" s="3">
        <v>3</v>
      </c>
      <c r="L157" s="4">
        <v>44197</v>
      </c>
      <c r="M157" s="4">
        <v>44561</v>
      </c>
      <c r="N157" s="3">
        <v>30340.89</v>
      </c>
      <c r="P157" s="3">
        <f t="shared" si="2"/>
        <v>37.89</v>
      </c>
    </row>
    <row r="158" spans="1:16" x14ac:dyDescent="0.2">
      <c r="A158" s="3" t="s">
        <v>524</v>
      </c>
      <c r="B158" s="3" t="s">
        <v>526</v>
      </c>
      <c r="C158" s="3" t="s">
        <v>1671</v>
      </c>
      <c r="D158" s="3" t="s">
        <v>1502</v>
      </c>
      <c r="E158" s="3" t="s">
        <v>92</v>
      </c>
      <c r="F158" s="3">
        <v>159.69999999999999</v>
      </c>
      <c r="G158" s="3">
        <v>0</v>
      </c>
      <c r="H158" s="3">
        <v>0</v>
      </c>
      <c r="I158" s="3">
        <v>0</v>
      </c>
      <c r="J158" s="3">
        <v>0.02</v>
      </c>
      <c r="K158" s="3">
        <v>3</v>
      </c>
      <c r="L158" s="4">
        <v>44197</v>
      </c>
      <c r="M158" s="4">
        <v>44561</v>
      </c>
      <c r="N158" s="3">
        <v>159.69999999999999</v>
      </c>
      <c r="P158" s="3">
        <f t="shared" si="2"/>
        <v>3.02</v>
      </c>
    </row>
    <row r="159" spans="1:16" x14ac:dyDescent="0.2">
      <c r="A159" s="3" t="s">
        <v>527</v>
      </c>
      <c r="B159" s="3" t="s">
        <v>529</v>
      </c>
      <c r="C159" s="3" t="s">
        <v>1672</v>
      </c>
      <c r="D159" s="3" t="s">
        <v>1502</v>
      </c>
      <c r="E159" s="3" t="s">
        <v>37</v>
      </c>
      <c r="F159" s="3">
        <v>16606.080000000002</v>
      </c>
      <c r="G159" s="3">
        <v>0</v>
      </c>
      <c r="H159" s="3">
        <v>16606.080000000002</v>
      </c>
      <c r="I159" s="3">
        <v>16.61</v>
      </c>
      <c r="J159" s="3">
        <v>2.4900000000000002</v>
      </c>
      <c r="K159" s="3">
        <v>3</v>
      </c>
      <c r="L159" s="4">
        <v>44197</v>
      </c>
      <c r="M159" s="4">
        <v>44561</v>
      </c>
      <c r="N159" s="3">
        <v>16606.080000000002</v>
      </c>
      <c r="P159" s="3">
        <f t="shared" si="2"/>
        <v>22.1</v>
      </c>
    </row>
    <row r="160" spans="1:16" x14ac:dyDescent="0.2">
      <c r="A160" s="3" t="s">
        <v>530</v>
      </c>
      <c r="B160" s="3" t="s">
        <v>532</v>
      </c>
      <c r="C160" s="3" t="s">
        <v>1673</v>
      </c>
      <c r="D160" s="3" t="s">
        <v>1502</v>
      </c>
      <c r="E160" s="3" t="s">
        <v>533</v>
      </c>
      <c r="F160" s="3">
        <v>1702.94</v>
      </c>
      <c r="G160" s="3">
        <v>0</v>
      </c>
      <c r="H160" s="3">
        <v>0</v>
      </c>
      <c r="I160" s="3">
        <v>0</v>
      </c>
      <c r="J160" s="3">
        <v>0.26</v>
      </c>
      <c r="K160" s="3">
        <v>3</v>
      </c>
      <c r="L160" s="4">
        <v>44197</v>
      </c>
      <c r="M160" s="4">
        <v>44561</v>
      </c>
      <c r="N160" s="3">
        <v>1702.94</v>
      </c>
      <c r="P160" s="3">
        <f t="shared" si="2"/>
        <v>3.26</v>
      </c>
    </row>
    <row r="161" spans="1:16" x14ac:dyDescent="0.2">
      <c r="A161" s="3" t="s">
        <v>534</v>
      </c>
      <c r="B161" s="3" t="s">
        <v>536</v>
      </c>
      <c r="C161" s="3" t="s">
        <v>1674</v>
      </c>
      <c r="D161" s="3" t="s">
        <v>1502</v>
      </c>
      <c r="E161" s="3" t="s">
        <v>37</v>
      </c>
      <c r="F161" s="3">
        <v>23902.59</v>
      </c>
      <c r="G161" s="3">
        <v>0</v>
      </c>
      <c r="H161" s="3">
        <v>23902.59</v>
      </c>
      <c r="I161" s="3">
        <v>23.900000000000002</v>
      </c>
      <c r="J161" s="3">
        <v>3.59</v>
      </c>
      <c r="K161" s="3">
        <v>3</v>
      </c>
      <c r="L161" s="4">
        <v>44197</v>
      </c>
      <c r="M161" s="4">
        <v>44561</v>
      </c>
      <c r="N161" s="3">
        <v>23902.59</v>
      </c>
      <c r="P161" s="3">
        <f t="shared" si="2"/>
        <v>30.490000000000002</v>
      </c>
    </row>
    <row r="162" spans="1:16" x14ac:dyDescent="0.2">
      <c r="A162" s="3" t="s">
        <v>537</v>
      </c>
      <c r="B162" s="3" t="s">
        <v>539</v>
      </c>
      <c r="C162" s="3" t="s">
        <v>1675</v>
      </c>
      <c r="D162" s="3" t="s">
        <v>1502</v>
      </c>
      <c r="E162" s="3" t="s">
        <v>61</v>
      </c>
      <c r="F162" s="3">
        <v>714.84</v>
      </c>
      <c r="G162" s="3">
        <v>0</v>
      </c>
      <c r="H162" s="3">
        <v>714.84</v>
      </c>
      <c r="I162" s="3">
        <v>0.71</v>
      </c>
      <c r="J162" s="3">
        <v>0.11</v>
      </c>
      <c r="K162" s="3">
        <v>3</v>
      </c>
      <c r="L162" s="4">
        <v>44197</v>
      </c>
      <c r="M162" s="4">
        <v>44561</v>
      </c>
      <c r="N162" s="3">
        <v>714.84</v>
      </c>
      <c r="P162" s="3">
        <f t="shared" si="2"/>
        <v>3.82</v>
      </c>
    </row>
    <row r="163" spans="1:16" x14ac:dyDescent="0.2">
      <c r="A163" s="3" t="s">
        <v>540</v>
      </c>
      <c r="B163" s="3" t="s">
        <v>542</v>
      </c>
      <c r="C163" s="3" t="s">
        <v>1676</v>
      </c>
      <c r="D163" s="3" t="s">
        <v>1502</v>
      </c>
      <c r="E163" s="3" t="s">
        <v>188</v>
      </c>
      <c r="F163" s="3">
        <v>511.64</v>
      </c>
      <c r="G163" s="3">
        <v>0</v>
      </c>
      <c r="H163" s="3">
        <v>511.64</v>
      </c>
      <c r="I163" s="3">
        <v>0.51</v>
      </c>
      <c r="J163" s="3">
        <v>0.08</v>
      </c>
      <c r="K163" s="3">
        <v>3</v>
      </c>
      <c r="L163" s="4">
        <v>44197</v>
      </c>
      <c r="M163" s="4">
        <v>44561</v>
      </c>
      <c r="N163" s="3">
        <v>511.64</v>
      </c>
      <c r="P163" s="3">
        <f t="shared" si="2"/>
        <v>3.59</v>
      </c>
    </row>
    <row r="164" spans="1:16" x14ac:dyDescent="0.2">
      <c r="A164" s="3" t="s">
        <v>543</v>
      </c>
      <c r="B164" s="3" t="s">
        <v>545</v>
      </c>
      <c r="C164" s="3" t="s">
        <v>1677</v>
      </c>
      <c r="D164" s="3" t="s">
        <v>1502</v>
      </c>
      <c r="E164" s="3" t="s">
        <v>61</v>
      </c>
      <c r="F164" s="3">
        <v>6375.47</v>
      </c>
      <c r="G164" s="3">
        <v>0</v>
      </c>
      <c r="H164" s="3">
        <v>6375.47</v>
      </c>
      <c r="I164" s="3">
        <v>6.38</v>
      </c>
      <c r="J164" s="3">
        <v>0.96</v>
      </c>
      <c r="K164" s="3">
        <v>3</v>
      </c>
      <c r="L164" s="4">
        <v>44197</v>
      </c>
      <c r="M164" s="4">
        <v>44561</v>
      </c>
      <c r="N164" s="3">
        <v>6375.47</v>
      </c>
      <c r="P164" s="3">
        <f t="shared" si="2"/>
        <v>10.34</v>
      </c>
    </row>
    <row r="165" spans="1:16" x14ac:dyDescent="0.2">
      <c r="A165" s="3" t="s">
        <v>546</v>
      </c>
      <c r="B165" s="3" t="s">
        <v>323</v>
      </c>
      <c r="C165" s="3" t="s">
        <v>1613</v>
      </c>
      <c r="D165" s="3" t="s">
        <v>1502</v>
      </c>
      <c r="E165" s="3" t="s">
        <v>548</v>
      </c>
      <c r="F165" s="3">
        <v>3595.1800000000003</v>
      </c>
      <c r="G165" s="3">
        <v>0</v>
      </c>
      <c r="H165" s="3">
        <v>0</v>
      </c>
      <c r="I165" s="3">
        <v>0</v>
      </c>
      <c r="J165" s="3">
        <v>0.54</v>
      </c>
      <c r="K165" s="3">
        <v>3</v>
      </c>
      <c r="L165" s="4">
        <v>44197</v>
      </c>
      <c r="M165" s="4">
        <v>44561</v>
      </c>
      <c r="N165" s="3">
        <v>3595.1800000000003</v>
      </c>
      <c r="P165" s="3">
        <f t="shared" si="2"/>
        <v>3.54</v>
      </c>
    </row>
    <row r="166" spans="1:16" x14ac:dyDescent="0.2">
      <c r="A166" s="3" t="s">
        <v>549</v>
      </c>
      <c r="B166" s="3" t="s">
        <v>551</v>
      </c>
      <c r="C166" s="3" t="s">
        <v>1678</v>
      </c>
      <c r="D166" s="3" t="s">
        <v>1502</v>
      </c>
      <c r="E166" s="3" t="s">
        <v>61</v>
      </c>
      <c r="F166" s="3">
        <v>6458.7</v>
      </c>
      <c r="G166" s="3">
        <v>0</v>
      </c>
      <c r="H166" s="3">
        <v>6458.7</v>
      </c>
      <c r="I166" s="3">
        <v>6.46</v>
      </c>
      <c r="J166" s="3">
        <v>0.97</v>
      </c>
      <c r="K166" s="3">
        <v>3</v>
      </c>
      <c r="L166" s="4">
        <v>44197</v>
      </c>
      <c r="M166" s="4">
        <v>44561</v>
      </c>
      <c r="N166" s="3">
        <v>6458.7</v>
      </c>
      <c r="P166" s="3">
        <f t="shared" si="2"/>
        <v>10.43</v>
      </c>
    </row>
    <row r="167" spans="1:16" x14ac:dyDescent="0.2">
      <c r="A167" s="3" t="s">
        <v>552</v>
      </c>
      <c r="B167" s="3" t="s">
        <v>554</v>
      </c>
      <c r="C167" s="3" t="s">
        <v>1679</v>
      </c>
      <c r="D167" s="3" t="s">
        <v>1502</v>
      </c>
      <c r="E167" s="3" t="s">
        <v>37</v>
      </c>
      <c r="F167" s="3">
        <v>10181.49</v>
      </c>
      <c r="G167" s="3">
        <v>0</v>
      </c>
      <c r="H167" s="3">
        <v>10181.49</v>
      </c>
      <c r="I167" s="3">
        <v>10.18</v>
      </c>
      <c r="J167" s="3">
        <v>1.53</v>
      </c>
      <c r="K167" s="3">
        <v>3</v>
      </c>
      <c r="L167" s="4">
        <v>44197</v>
      </c>
      <c r="M167" s="4">
        <v>44561</v>
      </c>
      <c r="N167" s="3">
        <v>10181.49</v>
      </c>
      <c r="P167" s="3">
        <f t="shared" si="2"/>
        <v>14.709999999999999</v>
      </c>
    </row>
    <row r="168" spans="1:16" x14ac:dyDescent="0.2">
      <c r="A168" s="3" t="s">
        <v>555</v>
      </c>
      <c r="B168" s="3" t="s">
        <v>24</v>
      </c>
      <c r="C168" s="3" t="s">
        <v>1538</v>
      </c>
      <c r="D168" s="3" t="s">
        <v>1502</v>
      </c>
      <c r="E168" s="3" t="s">
        <v>557</v>
      </c>
      <c r="F168" s="3">
        <v>21918.11</v>
      </c>
      <c r="G168" s="3">
        <v>0</v>
      </c>
      <c r="H168" s="3">
        <v>21918.11</v>
      </c>
      <c r="I168" s="3">
        <v>21.92</v>
      </c>
      <c r="J168" s="3">
        <v>3.29</v>
      </c>
      <c r="K168" s="3">
        <v>3</v>
      </c>
      <c r="L168" s="4">
        <v>44197</v>
      </c>
      <c r="M168" s="4">
        <v>44561</v>
      </c>
      <c r="N168" s="3">
        <v>21918.11</v>
      </c>
      <c r="P168" s="3">
        <f t="shared" si="2"/>
        <v>28.21</v>
      </c>
    </row>
    <row r="169" spans="1:16" x14ac:dyDescent="0.2">
      <c r="A169" s="3" t="s">
        <v>558</v>
      </c>
      <c r="B169" s="3" t="s">
        <v>560</v>
      </c>
      <c r="C169" s="3" t="s">
        <v>1680</v>
      </c>
      <c r="D169" s="3" t="s">
        <v>1502</v>
      </c>
      <c r="E169" s="3" t="s">
        <v>188</v>
      </c>
      <c r="F169" s="3">
        <v>6403.58</v>
      </c>
      <c r="G169" s="3">
        <v>0</v>
      </c>
      <c r="H169" s="3">
        <v>6403.58</v>
      </c>
      <c r="I169" s="3">
        <v>6.4</v>
      </c>
      <c r="J169" s="3">
        <v>0.96</v>
      </c>
      <c r="K169" s="3">
        <v>3</v>
      </c>
      <c r="L169" s="4">
        <v>44197</v>
      </c>
      <c r="M169" s="4">
        <v>44561</v>
      </c>
      <c r="N169" s="3">
        <v>6403.58</v>
      </c>
      <c r="P169" s="3">
        <f t="shared" si="2"/>
        <v>10.36</v>
      </c>
    </row>
    <row r="170" spans="1:16" x14ac:dyDescent="0.2">
      <c r="A170" s="3" t="s">
        <v>561</v>
      </c>
      <c r="B170" s="3" t="s">
        <v>563</v>
      </c>
      <c r="C170" s="3" t="s">
        <v>1681</v>
      </c>
      <c r="D170" s="3" t="s">
        <v>1502</v>
      </c>
      <c r="E170" s="3" t="s">
        <v>188</v>
      </c>
      <c r="F170" s="3">
        <v>1700.81</v>
      </c>
      <c r="G170" s="3">
        <v>0</v>
      </c>
      <c r="H170" s="3">
        <v>0</v>
      </c>
      <c r="I170" s="3">
        <v>0</v>
      </c>
      <c r="J170" s="3">
        <v>0.26</v>
      </c>
      <c r="K170" s="3">
        <v>3</v>
      </c>
      <c r="L170" s="4">
        <v>44197</v>
      </c>
      <c r="M170" s="4">
        <v>44561</v>
      </c>
      <c r="N170" s="3">
        <v>1700.81</v>
      </c>
      <c r="P170" s="3">
        <f t="shared" si="2"/>
        <v>3.26</v>
      </c>
    </row>
    <row r="171" spans="1:16" x14ac:dyDescent="0.2">
      <c r="A171" s="3" t="s">
        <v>564</v>
      </c>
      <c r="B171" s="3" t="s">
        <v>566</v>
      </c>
      <c r="C171" s="3" t="s">
        <v>1682</v>
      </c>
      <c r="D171" s="3" t="s">
        <v>1502</v>
      </c>
      <c r="E171" s="3" t="s">
        <v>567</v>
      </c>
      <c r="F171" s="3">
        <v>13747.52</v>
      </c>
      <c r="G171" s="3">
        <v>209878.09</v>
      </c>
      <c r="H171" s="3">
        <v>223625.61000000002</v>
      </c>
      <c r="I171" s="3">
        <v>223.63</v>
      </c>
      <c r="J171" s="3">
        <v>33.54</v>
      </c>
      <c r="K171" s="3">
        <v>3</v>
      </c>
      <c r="L171" s="4">
        <v>44197</v>
      </c>
      <c r="M171" s="4">
        <v>44561</v>
      </c>
      <c r="N171" s="3">
        <v>223625.61000000002</v>
      </c>
      <c r="P171" s="3">
        <f t="shared" si="2"/>
        <v>260.17</v>
      </c>
    </row>
    <row r="172" spans="1:16" x14ac:dyDescent="0.2">
      <c r="A172" s="3" t="s">
        <v>568</v>
      </c>
      <c r="B172" s="3" t="s">
        <v>570</v>
      </c>
      <c r="C172" s="3" t="s">
        <v>1683</v>
      </c>
      <c r="D172" s="3" t="s">
        <v>1502</v>
      </c>
      <c r="E172" s="3" t="s">
        <v>571</v>
      </c>
      <c r="F172" s="3">
        <v>7994.97</v>
      </c>
      <c r="G172" s="3">
        <v>0</v>
      </c>
      <c r="H172" s="3">
        <v>7994.97</v>
      </c>
      <c r="I172" s="3">
        <v>7.99</v>
      </c>
      <c r="J172" s="3">
        <v>1.2</v>
      </c>
      <c r="K172" s="3">
        <v>3</v>
      </c>
      <c r="L172" s="4">
        <v>44197</v>
      </c>
      <c r="M172" s="4">
        <v>44561</v>
      </c>
      <c r="N172" s="3">
        <v>7994.97</v>
      </c>
      <c r="P172" s="3">
        <f t="shared" si="2"/>
        <v>12.19</v>
      </c>
    </row>
    <row r="173" spans="1:16" x14ac:dyDescent="0.2">
      <c r="A173" s="3" t="s">
        <v>572</v>
      </c>
      <c r="B173" s="3" t="s">
        <v>574</v>
      </c>
      <c r="C173" s="3" t="s">
        <v>1684</v>
      </c>
      <c r="D173" s="3" t="s">
        <v>1502</v>
      </c>
      <c r="E173" s="3" t="s">
        <v>575</v>
      </c>
      <c r="F173" s="3">
        <v>9988.5400000000009</v>
      </c>
      <c r="G173" s="3">
        <v>52777.8</v>
      </c>
      <c r="H173" s="3">
        <v>62766.340000000004</v>
      </c>
      <c r="I173" s="3">
        <v>62.77</v>
      </c>
      <c r="J173" s="3">
        <v>9.41</v>
      </c>
      <c r="K173" s="3">
        <v>3</v>
      </c>
      <c r="L173" s="4">
        <v>44197</v>
      </c>
      <c r="M173" s="4">
        <v>44561</v>
      </c>
      <c r="N173" s="3">
        <v>62766.340000000004</v>
      </c>
      <c r="P173" s="3">
        <f t="shared" si="2"/>
        <v>75.180000000000007</v>
      </c>
    </row>
    <row r="174" spans="1:16" x14ac:dyDescent="0.2">
      <c r="A174" s="3" t="s">
        <v>576</v>
      </c>
      <c r="B174" s="3" t="s">
        <v>578</v>
      </c>
      <c r="C174" s="3" t="s">
        <v>1685</v>
      </c>
      <c r="D174" s="3" t="s">
        <v>1502</v>
      </c>
      <c r="E174" s="3" t="s">
        <v>579</v>
      </c>
      <c r="F174" s="3">
        <v>21056.25</v>
      </c>
      <c r="G174" s="3">
        <v>0</v>
      </c>
      <c r="H174" s="3">
        <v>21056.25</v>
      </c>
      <c r="I174" s="3">
        <v>21.06</v>
      </c>
      <c r="J174" s="3">
        <v>3.16</v>
      </c>
      <c r="K174" s="3">
        <v>3</v>
      </c>
      <c r="L174" s="4">
        <v>44197</v>
      </c>
      <c r="M174" s="4">
        <v>44561</v>
      </c>
      <c r="N174" s="3">
        <v>21056.25</v>
      </c>
      <c r="P174" s="3">
        <f t="shared" si="2"/>
        <v>27.22</v>
      </c>
    </row>
    <row r="175" spans="1:16" x14ac:dyDescent="0.2">
      <c r="A175" s="3" t="s">
        <v>580</v>
      </c>
      <c r="B175" s="3" t="s">
        <v>582</v>
      </c>
      <c r="C175" s="3" t="s">
        <v>1686</v>
      </c>
      <c r="D175" s="3" t="s">
        <v>1502</v>
      </c>
      <c r="E175" s="3" t="s">
        <v>583</v>
      </c>
      <c r="F175" s="3">
        <v>5787.54</v>
      </c>
      <c r="G175" s="3">
        <v>0</v>
      </c>
      <c r="H175" s="3">
        <v>0</v>
      </c>
      <c r="I175" s="3">
        <v>0</v>
      </c>
      <c r="J175" s="3">
        <v>0.87</v>
      </c>
      <c r="K175" s="3">
        <v>3</v>
      </c>
      <c r="L175" s="4">
        <v>44197</v>
      </c>
      <c r="M175" s="4">
        <v>44561</v>
      </c>
      <c r="N175" s="3">
        <v>5787.54</v>
      </c>
      <c r="P175" s="3">
        <f t="shared" si="2"/>
        <v>3.87</v>
      </c>
    </row>
    <row r="176" spans="1:16" x14ac:dyDescent="0.2">
      <c r="A176" s="3" t="s">
        <v>584</v>
      </c>
      <c r="B176" s="3" t="s">
        <v>586</v>
      </c>
      <c r="C176" s="3" t="s">
        <v>1687</v>
      </c>
      <c r="D176" s="3" t="s">
        <v>1502</v>
      </c>
      <c r="E176" s="3" t="s">
        <v>37</v>
      </c>
      <c r="F176" s="3">
        <v>5239</v>
      </c>
      <c r="G176" s="3">
        <v>0</v>
      </c>
      <c r="H176" s="3">
        <v>0</v>
      </c>
      <c r="I176" s="3">
        <v>0</v>
      </c>
      <c r="J176" s="3">
        <v>0.79</v>
      </c>
      <c r="K176" s="3">
        <v>3</v>
      </c>
      <c r="L176" s="4">
        <v>44197</v>
      </c>
      <c r="M176" s="4">
        <v>44561</v>
      </c>
      <c r="N176" s="3">
        <v>5239</v>
      </c>
      <c r="P176" s="3">
        <f t="shared" si="2"/>
        <v>3.79</v>
      </c>
    </row>
    <row r="177" spans="1:16" x14ac:dyDescent="0.2">
      <c r="A177" s="3" t="s">
        <v>587</v>
      </c>
      <c r="B177" s="3" t="s">
        <v>589</v>
      </c>
      <c r="C177" s="3" t="s">
        <v>1688</v>
      </c>
      <c r="D177" s="3" t="s">
        <v>1502</v>
      </c>
      <c r="E177" s="3" t="s">
        <v>590</v>
      </c>
      <c r="F177" s="3">
        <v>2684.91</v>
      </c>
      <c r="G177" s="3">
        <v>8.75</v>
      </c>
      <c r="H177" s="3">
        <v>2693.66</v>
      </c>
      <c r="I177" s="3">
        <v>2.69</v>
      </c>
      <c r="J177" s="3">
        <v>0.4</v>
      </c>
      <c r="K177" s="3">
        <v>3</v>
      </c>
      <c r="L177" s="4">
        <v>44197</v>
      </c>
      <c r="M177" s="4">
        <v>44561</v>
      </c>
      <c r="N177" s="3">
        <v>2693.66</v>
      </c>
      <c r="P177" s="3">
        <f t="shared" si="2"/>
        <v>6.09</v>
      </c>
    </row>
    <row r="178" spans="1:16" x14ac:dyDescent="0.2">
      <c r="A178" s="3" t="s">
        <v>591</v>
      </c>
      <c r="B178" s="3" t="s">
        <v>593</v>
      </c>
      <c r="C178" s="3" t="s">
        <v>1689</v>
      </c>
      <c r="D178" s="3" t="s">
        <v>1502</v>
      </c>
      <c r="E178" s="3" t="s">
        <v>37</v>
      </c>
      <c r="F178" s="3">
        <v>28636.55</v>
      </c>
      <c r="G178" s="3">
        <v>0</v>
      </c>
      <c r="H178" s="3">
        <v>28636.55</v>
      </c>
      <c r="I178" s="3">
        <v>28.64</v>
      </c>
      <c r="J178" s="3">
        <v>4.3</v>
      </c>
      <c r="K178" s="3">
        <v>3</v>
      </c>
      <c r="L178" s="4">
        <v>44197</v>
      </c>
      <c r="M178" s="4">
        <v>44561</v>
      </c>
      <c r="N178" s="3">
        <v>28636.55</v>
      </c>
      <c r="P178" s="3">
        <f t="shared" si="2"/>
        <v>35.94</v>
      </c>
    </row>
    <row r="179" spans="1:16" x14ac:dyDescent="0.2">
      <c r="A179" s="3" t="s">
        <v>594</v>
      </c>
      <c r="B179" s="3" t="s">
        <v>596</v>
      </c>
      <c r="C179" s="3" t="s">
        <v>1690</v>
      </c>
      <c r="D179" s="3" t="s">
        <v>1502</v>
      </c>
      <c r="E179" s="3" t="s">
        <v>37</v>
      </c>
      <c r="F179" s="3">
        <v>5234.87</v>
      </c>
      <c r="G179" s="3">
        <v>0</v>
      </c>
      <c r="H179" s="3">
        <v>5234.87</v>
      </c>
      <c r="I179" s="3">
        <v>5.23</v>
      </c>
      <c r="J179" s="3">
        <v>0.79</v>
      </c>
      <c r="K179" s="3">
        <v>3</v>
      </c>
      <c r="L179" s="4">
        <v>44197</v>
      </c>
      <c r="M179" s="4">
        <v>44561</v>
      </c>
      <c r="N179" s="3">
        <v>5234.87</v>
      </c>
      <c r="P179" s="3">
        <f t="shared" si="2"/>
        <v>9.02</v>
      </c>
    </row>
    <row r="180" spans="1:16" x14ac:dyDescent="0.2">
      <c r="A180" s="3" t="s">
        <v>597</v>
      </c>
      <c r="B180" s="3" t="s">
        <v>599</v>
      </c>
      <c r="C180" s="3" t="s">
        <v>1691</v>
      </c>
      <c r="D180" s="3" t="s">
        <v>1502</v>
      </c>
      <c r="E180" s="3" t="s">
        <v>37</v>
      </c>
      <c r="F180" s="3">
        <v>41246.620000000003</v>
      </c>
      <c r="G180" s="3">
        <v>0</v>
      </c>
      <c r="H180" s="3">
        <v>41246.620000000003</v>
      </c>
      <c r="I180" s="3">
        <v>41.25</v>
      </c>
      <c r="J180" s="3">
        <v>6.19</v>
      </c>
      <c r="K180" s="3">
        <v>3</v>
      </c>
      <c r="L180" s="4">
        <v>44197</v>
      </c>
      <c r="M180" s="4">
        <v>44561</v>
      </c>
      <c r="N180" s="3">
        <v>41246.620000000003</v>
      </c>
      <c r="P180" s="3">
        <f t="shared" si="2"/>
        <v>50.44</v>
      </c>
    </row>
    <row r="181" spans="1:16" x14ac:dyDescent="0.2">
      <c r="A181" s="3" t="s">
        <v>600</v>
      </c>
      <c r="B181" s="3" t="s">
        <v>602</v>
      </c>
      <c r="C181" s="3" t="s">
        <v>1692</v>
      </c>
      <c r="D181" s="3" t="s">
        <v>1502</v>
      </c>
      <c r="E181" s="3" t="s">
        <v>603</v>
      </c>
      <c r="F181" s="3">
        <v>7720.01</v>
      </c>
      <c r="G181" s="3">
        <v>0</v>
      </c>
      <c r="H181" s="3">
        <v>7720.01</v>
      </c>
      <c r="I181" s="3">
        <v>7.72</v>
      </c>
      <c r="J181" s="3">
        <v>1.1599999999999999</v>
      </c>
      <c r="K181" s="3">
        <v>3</v>
      </c>
      <c r="L181" s="4">
        <v>44197</v>
      </c>
      <c r="M181" s="4">
        <v>44561</v>
      </c>
      <c r="N181" s="3">
        <v>7720.01</v>
      </c>
      <c r="P181" s="3">
        <f t="shared" si="2"/>
        <v>11.879999999999999</v>
      </c>
    </row>
    <row r="182" spans="1:16" x14ac:dyDescent="0.2">
      <c r="A182" s="3" t="s">
        <v>604</v>
      </c>
      <c r="B182" s="3" t="s">
        <v>606</v>
      </c>
      <c r="C182" s="3" t="s">
        <v>1693</v>
      </c>
      <c r="D182" s="3" t="s">
        <v>1502</v>
      </c>
      <c r="E182" s="3" t="s">
        <v>53</v>
      </c>
      <c r="F182" s="3">
        <v>4971.9799999999996</v>
      </c>
      <c r="G182" s="3">
        <v>0</v>
      </c>
      <c r="H182" s="3">
        <v>0</v>
      </c>
      <c r="I182" s="3">
        <v>0</v>
      </c>
      <c r="J182" s="3">
        <v>0.75</v>
      </c>
      <c r="K182" s="3">
        <v>3</v>
      </c>
      <c r="L182" s="4">
        <v>44197</v>
      </c>
      <c r="M182" s="4">
        <v>44561</v>
      </c>
      <c r="N182" s="3">
        <v>4971.9799999999996</v>
      </c>
      <c r="P182" s="3">
        <f t="shared" si="2"/>
        <v>3.75</v>
      </c>
    </row>
    <row r="183" spans="1:16" x14ac:dyDescent="0.2">
      <c r="A183" s="3" t="s">
        <v>607</v>
      </c>
      <c r="B183" s="3" t="s">
        <v>609</v>
      </c>
      <c r="C183" s="3" t="s">
        <v>1694</v>
      </c>
      <c r="D183" s="3" t="s">
        <v>1502</v>
      </c>
      <c r="E183" s="3" t="s">
        <v>610</v>
      </c>
      <c r="F183" s="3">
        <v>13459.23</v>
      </c>
      <c r="G183" s="3">
        <v>0</v>
      </c>
      <c r="H183" s="3">
        <v>13459.23</v>
      </c>
      <c r="I183" s="3">
        <v>13.46</v>
      </c>
      <c r="J183" s="3">
        <v>2.02</v>
      </c>
      <c r="K183" s="3">
        <v>3</v>
      </c>
      <c r="L183" s="4">
        <v>44197</v>
      </c>
      <c r="M183" s="4">
        <v>44561</v>
      </c>
      <c r="N183" s="3">
        <v>13459.23</v>
      </c>
      <c r="P183" s="3">
        <f t="shared" si="2"/>
        <v>18.48</v>
      </c>
    </row>
    <row r="184" spans="1:16" x14ac:dyDescent="0.2">
      <c r="A184" s="3" t="s">
        <v>611</v>
      </c>
      <c r="B184" s="3" t="s">
        <v>613</v>
      </c>
      <c r="C184" s="3" t="s">
        <v>1695</v>
      </c>
      <c r="D184" s="3" t="s">
        <v>1502</v>
      </c>
      <c r="E184" s="3" t="s">
        <v>53</v>
      </c>
      <c r="F184" s="3">
        <v>29925.34</v>
      </c>
      <c r="G184" s="3">
        <v>0</v>
      </c>
      <c r="H184" s="3">
        <v>0</v>
      </c>
      <c r="I184" s="3">
        <v>0</v>
      </c>
      <c r="J184" s="3">
        <v>4.49</v>
      </c>
      <c r="K184" s="3">
        <v>3</v>
      </c>
      <c r="L184" s="4">
        <v>44197</v>
      </c>
      <c r="M184" s="4">
        <v>44561</v>
      </c>
      <c r="N184" s="3">
        <v>29925.34</v>
      </c>
      <c r="P184" s="3">
        <f t="shared" si="2"/>
        <v>7.49</v>
      </c>
    </row>
    <row r="185" spans="1:16" x14ac:dyDescent="0.2">
      <c r="A185" s="3" t="s">
        <v>614</v>
      </c>
      <c r="B185" s="3" t="s">
        <v>616</v>
      </c>
      <c r="C185" s="3" t="s">
        <v>1696</v>
      </c>
      <c r="D185" s="3" t="s">
        <v>1502</v>
      </c>
      <c r="E185" s="3" t="s">
        <v>617</v>
      </c>
      <c r="F185" s="3">
        <v>12789.4</v>
      </c>
      <c r="G185" s="3">
        <v>0</v>
      </c>
      <c r="H185" s="3">
        <v>12789.4</v>
      </c>
      <c r="I185" s="3">
        <v>12.790000000000001</v>
      </c>
      <c r="J185" s="3">
        <v>1.92</v>
      </c>
      <c r="K185" s="3">
        <v>3</v>
      </c>
      <c r="L185" s="4">
        <v>44197</v>
      </c>
      <c r="M185" s="4">
        <v>44561</v>
      </c>
      <c r="N185" s="3">
        <v>12789.4</v>
      </c>
      <c r="P185" s="3">
        <f t="shared" si="2"/>
        <v>17.71</v>
      </c>
    </row>
    <row r="186" spans="1:16" x14ac:dyDescent="0.2">
      <c r="A186" s="3" t="s">
        <v>618</v>
      </c>
      <c r="B186" s="3" t="s">
        <v>620</v>
      </c>
      <c r="C186" s="3" t="s">
        <v>1697</v>
      </c>
      <c r="D186" s="3" t="s">
        <v>1502</v>
      </c>
      <c r="E186" s="3" t="s">
        <v>621</v>
      </c>
      <c r="F186" s="3">
        <v>15827.050000000001</v>
      </c>
      <c r="G186" s="3">
        <v>0</v>
      </c>
      <c r="H186" s="3">
        <v>15827.050000000001</v>
      </c>
      <c r="I186" s="3">
        <v>15.83</v>
      </c>
      <c r="J186" s="3">
        <v>2.37</v>
      </c>
      <c r="K186" s="3">
        <v>3</v>
      </c>
      <c r="L186" s="4">
        <v>44197</v>
      </c>
      <c r="M186" s="4">
        <v>44561</v>
      </c>
      <c r="N186" s="3">
        <v>15827.050000000001</v>
      </c>
      <c r="P186" s="3">
        <f t="shared" si="2"/>
        <v>21.2</v>
      </c>
    </row>
    <row r="187" spans="1:16" x14ac:dyDescent="0.2">
      <c r="A187" s="3" t="s">
        <v>622</v>
      </c>
      <c r="B187" s="3" t="s">
        <v>624</v>
      </c>
      <c r="C187" s="3" t="s">
        <v>1698</v>
      </c>
      <c r="D187" s="3" t="s">
        <v>1502</v>
      </c>
      <c r="E187" s="3" t="s">
        <v>61</v>
      </c>
      <c r="F187" s="3">
        <v>15425.4</v>
      </c>
      <c r="G187" s="3">
        <v>0</v>
      </c>
      <c r="H187" s="3">
        <v>15425.4</v>
      </c>
      <c r="I187" s="3">
        <v>15.43</v>
      </c>
      <c r="J187" s="3">
        <v>2.31</v>
      </c>
      <c r="K187" s="3">
        <v>3</v>
      </c>
      <c r="L187" s="4">
        <v>44197</v>
      </c>
      <c r="M187" s="4">
        <v>44561</v>
      </c>
      <c r="N187" s="3">
        <v>15425.4</v>
      </c>
      <c r="P187" s="3">
        <f t="shared" si="2"/>
        <v>20.74</v>
      </c>
    </row>
    <row r="188" spans="1:16" x14ac:dyDescent="0.2">
      <c r="A188" s="3" t="s">
        <v>625</v>
      </c>
      <c r="B188" s="3" t="s">
        <v>627</v>
      </c>
      <c r="C188" s="3" t="s">
        <v>1699</v>
      </c>
      <c r="D188" s="3" t="s">
        <v>1502</v>
      </c>
      <c r="E188" s="3" t="s">
        <v>37</v>
      </c>
      <c r="F188" s="3">
        <v>70372.87</v>
      </c>
      <c r="G188" s="3">
        <v>0</v>
      </c>
      <c r="H188" s="3">
        <v>70372.87</v>
      </c>
      <c r="I188" s="3">
        <v>70.37</v>
      </c>
      <c r="J188" s="3">
        <v>10.56</v>
      </c>
      <c r="K188" s="3">
        <v>3</v>
      </c>
      <c r="L188" s="4">
        <v>44197</v>
      </c>
      <c r="M188" s="4">
        <v>44561</v>
      </c>
      <c r="N188" s="3">
        <v>70372.87</v>
      </c>
      <c r="P188" s="3">
        <f t="shared" si="2"/>
        <v>83.93</v>
      </c>
    </row>
    <row r="189" spans="1:16" x14ac:dyDescent="0.2">
      <c r="A189" s="3" t="s">
        <v>628</v>
      </c>
      <c r="B189" s="3" t="s">
        <v>630</v>
      </c>
      <c r="C189" s="3" t="s">
        <v>1700</v>
      </c>
      <c r="D189" s="3" t="s">
        <v>1502</v>
      </c>
      <c r="E189" s="3" t="s">
        <v>61</v>
      </c>
      <c r="F189" s="3">
        <v>25640.78</v>
      </c>
      <c r="G189" s="3">
        <v>0</v>
      </c>
      <c r="H189" s="3">
        <v>25640.78</v>
      </c>
      <c r="I189" s="3">
        <v>25.64</v>
      </c>
      <c r="J189" s="3">
        <v>3.85</v>
      </c>
      <c r="K189" s="3">
        <v>3</v>
      </c>
      <c r="L189" s="4">
        <v>44197</v>
      </c>
      <c r="M189" s="4">
        <v>44561</v>
      </c>
      <c r="N189" s="3">
        <v>25640.78</v>
      </c>
      <c r="P189" s="3">
        <f t="shared" si="2"/>
        <v>32.49</v>
      </c>
    </row>
    <row r="190" spans="1:16" x14ac:dyDescent="0.2">
      <c r="A190" s="3" t="s">
        <v>631</v>
      </c>
      <c r="B190" s="3" t="s">
        <v>633</v>
      </c>
      <c r="C190" s="3" t="e">
        <v>#N/A</v>
      </c>
      <c r="D190" s="3" t="s">
        <v>1502</v>
      </c>
      <c r="E190" s="3" t="s">
        <v>634</v>
      </c>
      <c r="F190" s="3">
        <v>10307.43</v>
      </c>
      <c r="G190" s="3">
        <v>0</v>
      </c>
      <c r="H190" s="3">
        <v>10307.43</v>
      </c>
      <c r="I190" s="3">
        <v>10.31</v>
      </c>
      <c r="J190" s="3">
        <v>1.55</v>
      </c>
      <c r="K190" s="3">
        <v>3</v>
      </c>
      <c r="L190" s="4">
        <v>44197</v>
      </c>
      <c r="M190" s="4">
        <v>44561</v>
      </c>
      <c r="N190" s="3">
        <v>10307.43</v>
      </c>
      <c r="P190" s="3">
        <f t="shared" si="2"/>
        <v>14.860000000000001</v>
      </c>
    </row>
    <row r="191" spans="1:16" x14ac:dyDescent="0.2">
      <c r="A191" s="3" t="s">
        <v>635</v>
      </c>
      <c r="B191" s="3" t="s">
        <v>637</v>
      </c>
      <c r="C191" s="3" t="s">
        <v>1701</v>
      </c>
      <c r="D191" s="3" t="s">
        <v>1502</v>
      </c>
      <c r="E191" s="3" t="s">
        <v>53</v>
      </c>
      <c r="F191" s="3">
        <v>51326.89</v>
      </c>
      <c r="G191" s="3">
        <v>23764.920000000002</v>
      </c>
      <c r="H191" s="3">
        <v>75091.81</v>
      </c>
      <c r="I191" s="3">
        <v>75.09</v>
      </c>
      <c r="J191" s="3">
        <v>11.26</v>
      </c>
      <c r="K191" s="3">
        <v>3</v>
      </c>
      <c r="L191" s="4">
        <v>44197</v>
      </c>
      <c r="M191" s="4">
        <v>44561</v>
      </c>
      <c r="N191" s="3">
        <v>75091.81</v>
      </c>
      <c r="P191" s="3">
        <f t="shared" si="2"/>
        <v>89.350000000000009</v>
      </c>
    </row>
    <row r="192" spans="1:16" x14ac:dyDescent="0.2">
      <c r="A192" s="3" t="s">
        <v>638</v>
      </c>
      <c r="B192" s="3" t="s">
        <v>640</v>
      </c>
      <c r="C192" s="3" t="s">
        <v>1702</v>
      </c>
      <c r="D192" s="3" t="s">
        <v>1502</v>
      </c>
      <c r="E192" s="3" t="s">
        <v>53</v>
      </c>
      <c r="F192" s="3">
        <v>53603.86</v>
      </c>
      <c r="G192" s="3">
        <v>0</v>
      </c>
      <c r="H192" s="3">
        <v>26801.93</v>
      </c>
      <c r="I192" s="3">
        <v>26.8</v>
      </c>
      <c r="J192" s="3">
        <v>8.0399999999999991</v>
      </c>
      <c r="K192" s="3">
        <v>3</v>
      </c>
      <c r="L192" s="4">
        <v>44197</v>
      </c>
      <c r="M192" s="4">
        <v>44561</v>
      </c>
      <c r="N192" s="3">
        <v>53603.86</v>
      </c>
      <c r="P192" s="3">
        <f t="shared" si="2"/>
        <v>37.840000000000003</v>
      </c>
    </row>
    <row r="193" spans="1:16" x14ac:dyDescent="0.2">
      <c r="A193" s="3" t="s">
        <v>641</v>
      </c>
      <c r="B193" s="3" t="s">
        <v>643</v>
      </c>
      <c r="C193" s="3" t="s">
        <v>1703</v>
      </c>
      <c r="D193" s="3" t="s">
        <v>1502</v>
      </c>
      <c r="E193" s="3" t="s">
        <v>37</v>
      </c>
      <c r="F193" s="3">
        <v>27793.82</v>
      </c>
      <c r="G193" s="3">
        <v>0</v>
      </c>
      <c r="H193" s="3">
        <v>27793.82</v>
      </c>
      <c r="I193" s="3">
        <v>27.79</v>
      </c>
      <c r="J193" s="3">
        <v>4.17</v>
      </c>
      <c r="K193" s="3">
        <v>3</v>
      </c>
      <c r="L193" s="4">
        <v>44197</v>
      </c>
      <c r="M193" s="4">
        <v>44561</v>
      </c>
      <c r="N193" s="3">
        <v>27793.82</v>
      </c>
      <c r="P193" s="3">
        <f t="shared" si="2"/>
        <v>34.96</v>
      </c>
    </row>
    <row r="194" spans="1:16" x14ac:dyDescent="0.2">
      <c r="A194" s="3" t="s">
        <v>644</v>
      </c>
      <c r="B194" s="3" t="s">
        <v>646</v>
      </c>
      <c r="C194" s="3" t="s">
        <v>1704</v>
      </c>
      <c r="D194" s="3" t="s">
        <v>1502</v>
      </c>
      <c r="E194" s="3" t="s">
        <v>53</v>
      </c>
      <c r="F194" s="3">
        <v>151.91</v>
      </c>
      <c r="G194" s="3">
        <v>0</v>
      </c>
      <c r="H194" s="3">
        <v>0</v>
      </c>
      <c r="I194" s="3">
        <v>0</v>
      </c>
      <c r="J194" s="3">
        <v>0.02</v>
      </c>
      <c r="K194" s="3">
        <v>3</v>
      </c>
      <c r="L194" s="4">
        <v>44197</v>
      </c>
      <c r="M194" s="4">
        <v>44561</v>
      </c>
      <c r="N194" s="3">
        <v>151.91</v>
      </c>
      <c r="P194" s="3">
        <f t="shared" si="2"/>
        <v>3.02</v>
      </c>
    </row>
    <row r="195" spans="1:16" x14ac:dyDescent="0.2">
      <c r="A195" s="3" t="s">
        <v>647</v>
      </c>
      <c r="B195" s="3" t="s">
        <v>649</v>
      </c>
      <c r="C195" s="3" t="s">
        <v>1705</v>
      </c>
      <c r="D195" s="3" t="s">
        <v>1502</v>
      </c>
      <c r="E195" s="3" t="s">
        <v>53</v>
      </c>
      <c r="F195" s="3">
        <v>124567.68000000001</v>
      </c>
      <c r="G195" s="3">
        <v>5461.1900000000005</v>
      </c>
      <c r="H195" s="3">
        <v>130028.87000000001</v>
      </c>
      <c r="I195" s="3">
        <v>130.03</v>
      </c>
      <c r="J195" s="3">
        <v>19.5</v>
      </c>
      <c r="K195" s="3">
        <v>3</v>
      </c>
      <c r="L195" s="4">
        <v>44197</v>
      </c>
      <c r="M195" s="4">
        <v>44561</v>
      </c>
      <c r="N195" s="3">
        <v>130028.87000000001</v>
      </c>
      <c r="P195" s="3">
        <f t="shared" ref="P195:P258" si="3">I195+J195+K195</f>
        <v>152.53</v>
      </c>
    </row>
    <row r="196" spans="1:16" x14ac:dyDescent="0.2">
      <c r="A196" s="3" t="s">
        <v>650</v>
      </c>
      <c r="B196" s="3" t="s">
        <v>652</v>
      </c>
      <c r="C196" s="3" t="s">
        <v>1706</v>
      </c>
      <c r="D196" s="3" t="s">
        <v>1502</v>
      </c>
      <c r="E196" s="3" t="s">
        <v>53</v>
      </c>
      <c r="F196" s="3">
        <v>2151.8000000000002</v>
      </c>
      <c r="G196" s="3">
        <v>0</v>
      </c>
      <c r="H196" s="3">
        <v>0</v>
      </c>
      <c r="I196" s="3">
        <v>0</v>
      </c>
      <c r="J196" s="3">
        <v>0.32</v>
      </c>
      <c r="K196" s="3">
        <v>3</v>
      </c>
      <c r="L196" s="4">
        <v>44197</v>
      </c>
      <c r="M196" s="4">
        <v>44561</v>
      </c>
      <c r="N196" s="3">
        <v>2151.8000000000002</v>
      </c>
      <c r="P196" s="3">
        <f t="shared" si="3"/>
        <v>3.32</v>
      </c>
    </row>
    <row r="197" spans="1:16" x14ac:dyDescent="0.2">
      <c r="A197" s="3" t="s">
        <v>653</v>
      </c>
      <c r="B197" s="3" t="s">
        <v>655</v>
      </c>
      <c r="C197" s="3" t="s">
        <v>1707</v>
      </c>
      <c r="D197" s="3" t="s">
        <v>1502</v>
      </c>
      <c r="E197" s="3" t="s">
        <v>656</v>
      </c>
      <c r="F197" s="3">
        <v>33445.9</v>
      </c>
      <c r="G197" s="3">
        <v>0</v>
      </c>
      <c r="H197" s="3">
        <v>33445.9</v>
      </c>
      <c r="I197" s="3">
        <v>33.450000000000003</v>
      </c>
      <c r="J197" s="3">
        <v>5.0199999999999996</v>
      </c>
      <c r="K197" s="3">
        <v>3</v>
      </c>
      <c r="L197" s="4">
        <v>44197</v>
      </c>
      <c r="M197" s="4">
        <v>44561</v>
      </c>
      <c r="N197" s="3">
        <v>33445.9</v>
      </c>
      <c r="P197" s="3">
        <f t="shared" si="3"/>
        <v>41.47</v>
      </c>
    </row>
    <row r="198" spans="1:16" x14ac:dyDescent="0.2">
      <c r="A198" s="3" t="s">
        <v>657</v>
      </c>
      <c r="B198" s="3" t="s">
        <v>659</v>
      </c>
      <c r="C198" s="3" t="s">
        <v>1708</v>
      </c>
      <c r="D198" s="3" t="s">
        <v>1502</v>
      </c>
      <c r="E198" s="3" t="s">
        <v>660</v>
      </c>
      <c r="F198" s="3">
        <v>22105.69</v>
      </c>
      <c r="G198" s="3">
        <v>0</v>
      </c>
      <c r="H198" s="3">
        <v>22105.69</v>
      </c>
      <c r="I198" s="3">
        <v>22.11</v>
      </c>
      <c r="J198" s="3">
        <v>3.3200000000000003</v>
      </c>
      <c r="K198" s="3">
        <v>3</v>
      </c>
      <c r="L198" s="4">
        <v>44197</v>
      </c>
      <c r="M198" s="4">
        <v>44561</v>
      </c>
      <c r="N198" s="3">
        <v>22105.69</v>
      </c>
      <c r="P198" s="3">
        <f t="shared" si="3"/>
        <v>28.43</v>
      </c>
    </row>
    <row r="199" spans="1:16" x14ac:dyDescent="0.2">
      <c r="A199" s="3" t="s">
        <v>661</v>
      </c>
      <c r="B199" s="3" t="s">
        <v>663</v>
      </c>
      <c r="C199" s="3" t="s">
        <v>1709</v>
      </c>
      <c r="D199" s="3" t="s">
        <v>1502</v>
      </c>
      <c r="E199" s="3" t="s">
        <v>53</v>
      </c>
      <c r="F199" s="3">
        <v>16635.96</v>
      </c>
      <c r="G199" s="3">
        <v>6508.02</v>
      </c>
      <c r="H199" s="3">
        <v>23143.98</v>
      </c>
      <c r="I199" s="3">
        <v>23.14</v>
      </c>
      <c r="J199" s="3">
        <v>3.47</v>
      </c>
      <c r="K199" s="3">
        <v>3</v>
      </c>
      <c r="L199" s="4">
        <v>44197</v>
      </c>
      <c r="M199" s="4">
        <v>44561</v>
      </c>
      <c r="N199" s="3">
        <v>23143.98</v>
      </c>
      <c r="P199" s="3">
        <f t="shared" si="3"/>
        <v>29.61</v>
      </c>
    </row>
    <row r="200" spans="1:16" x14ac:dyDescent="0.2">
      <c r="A200" s="3" t="s">
        <v>664</v>
      </c>
      <c r="B200" s="3" t="s">
        <v>666</v>
      </c>
      <c r="C200" s="3" t="s">
        <v>1710</v>
      </c>
      <c r="D200" s="3" t="s">
        <v>1502</v>
      </c>
      <c r="E200" s="3" t="s">
        <v>37</v>
      </c>
      <c r="F200" s="3">
        <v>10868.64</v>
      </c>
      <c r="G200" s="3">
        <v>0</v>
      </c>
      <c r="H200" s="3">
        <v>10868.64</v>
      </c>
      <c r="I200" s="3">
        <v>10.870000000000001</v>
      </c>
      <c r="J200" s="3">
        <v>1.6300000000000001</v>
      </c>
      <c r="K200" s="3">
        <v>3</v>
      </c>
      <c r="L200" s="4">
        <v>44197</v>
      </c>
      <c r="M200" s="4">
        <v>44561</v>
      </c>
      <c r="N200" s="3">
        <v>10868.64</v>
      </c>
      <c r="P200" s="3">
        <f t="shared" si="3"/>
        <v>15.500000000000002</v>
      </c>
    </row>
    <row r="201" spans="1:16" x14ac:dyDescent="0.2">
      <c r="A201" s="3" t="s">
        <v>667</v>
      </c>
      <c r="B201" s="3" t="s">
        <v>669</v>
      </c>
      <c r="C201" s="3" t="s">
        <v>1711</v>
      </c>
      <c r="D201" s="3" t="s">
        <v>1502</v>
      </c>
      <c r="E201" s="3" t="s">
        <v>53</v>
      </c>
      <c r="F201" s="3">
        <v>47195.05</v>
      </c>
      <c r="G201" s="3">
        <v>0</v>
      </c>
      <c r="H201" s="3">
        <v>47195.05</v>
      </c>
      <c r="I201" s="3">
        <v>47.2</v>
      </c>
      <c r="J201" s="3">
        <v>7.08</v>
      </c>
      <c r="K201" s="3">
        <v>3</v>
      </c>
      <c r="L201" s="4">
        <v>44197</v>
      </c>
      <c r="M201" s="4">
        <v>44561</v>
      </c>
      <c r="N201" s="3">
        <v>47195.05</v>
      </c>
      <c r="P201" s="3">
        <f t="shared" si="3"/>
        <v>57.28</v>
      </c>
    </row>
    <row r="202" spans="1:16" x14ac:dyDescent="0.2">
      <c r="A202" s="3" t="s">
        <v>670</v>
      </c>
      <c r="B202" s="3" t="s">
        <v>672</v>
      </c>
      <c r="C202" s="3" t="s">
        <v>1712</v>
      </c>
      <c r="D202" s="3" t="s">
        <v>1502</v>
      </c>
      <c r="E202" s="3" t="s">
        <v>53</v>
      </c>
      <c r="F202" s="3">
        <v>23375.7</v>
      </c>
      <c r="G202" s="3">
        <v>0</v>
      </c>
      <c r="H202" s="3">
        <v>23375.7</v>
      </c>
      <c r="I202" s="3">
        <v>23.38</v>
      </c>
      <c r="J202" s="3">
        <v>3.5100000000000002</v>
      </c>
      <c r="K202" s="3">
        <v>3</v>
      </c>
      <c r="L202" s="4">
        <v>44197</v>
      </c>
      <c r="M202" s="4">
        <v>44561</v>
      </c>
      <c r="N202" s="3">
        <v>23375.7</v>
      </c>
      <c r="P202" s="3">
        <f t="shared" si="3"/>
        <v>29.89</v>
      </c>
    </row>
    <row r="203" spans="1:16" x14ac:dyDescent="0.2">
      <c r="A203" s="3" t="s">
        <v>673</v>
      </c>
      <c r="B203" s="3" t="s">
        <v>468</v>
      </c>
      <c r="C203" s="3" t="s">
        <v>1654</v>
      </c>
      <c r="D203" s="3" t="s">
        <v>1502</v>
      </c>
      <c r="E203" s="3" t="s">
        <v>53</v>
      </c>
      <c r="F203" s="3">
        <v>378.82</v>
      </c>
      <c r="G203" s="3">
        <v>24266.69</v>
      </c>
      <c r="H203" s="3">
        <v>24645.510000000002</v>
      </c>
      <c r="I203" s="3">
        <v>24.650000000000002</v>
      </c>
      <c r="J203" s="3">
        <v>3.7</v>
      </c>
      <c r="K203" s="3">
        <v>3</v>
      </c>
      <c r="L203" s="4">
        <v>44197</v>
      </c>
      <c r="M203" s="4">
        <v>44561</v>
      </c>
      <c r="N203" s="3">
        <v>24645.510000000002</v>
      </c>
      <c r="P203" s="3">
        <f t="shared" si="3"/>
        <v>31.35</v>
      </c>
    </row>
    <row r="204" spans="1:16" x14ac:dyDescent="0.2">
      <c r="A204" s="3" t="s">
        <v>675</v>
      </c>
      <c r="B204" s="3" t="s">
        <v>677</v>
      </c>
      <c r="C204" s="3" t="s">
        <v>1713</v>
      </c>
      <c r="D204" s="3" t="s">
        <v>1502</v>
      </c>
      <c r="E204" s="3" t="s">
        <v>53</v>
      </c>
      <c r="F204" s="3">
        <v>224.5</v>
      </c>
      <c r="G204" s="3">
        <v>0</v>
      </c>
      <c r="H204" s="3">
        <v>0</v>
      </c>
      <c r="I204" s="3">
        <v>0</v>
      </c>
      <c r="J204" s="3">
        <v>0.03</v>
      </c>
      <c r="K204" s="3">
        <v>3</v>
      </c>
      <c r="L204" s="4">
        <v>44197</v>
      </c>
      <c r="M204" s="4">
        <v>44561</v>
      </c>
      <c r="N204" s="3">
        <v>224.5</v>
      </c>
      <c r="P204" s="3">
        <f t="shared" si="3"/>
        <v>3.03</v>
      </c>
    </row>
    <row r="205" spans="1:16" x14ac:dyDescent="0.2">
      <c r="A205" s="3" t="s">
        <v>678</v>
      </c>
      <c r="B205" s="3" t="s">
        <v>680</v>
      </c>
      <c r="C205" s="3" t="s">
        <v>1714</v>
      </c>
      <c r="D205" s="3" t="s">
        <v>1502</v>
      </c>
      <c r="E205" s="3" t="s">
        <v>53</v>
      </c>
      <c r="F205" s="3">
        <v>29693.200000000001</v>
      </c>
      <c r="G205" s="3">
        <v>8555.94</v>
      </c>
      <c r="H205" s="3">
        <v>38249.14</v>
      </c>
      <c r="I205" s="3">
        <v>38.25</v>
      </c>
      <c r="J205" s="3">
        <v>5.74</v>
      </c>
      <c r="K205" s="3">
        <v>3</v>
      </c>
      <c r="L205" s="4">
        <v>44197</v>
      </c>
      <c r="M205" s="4">
        <v>44561</v>
      </c>
      <c r="N205" s="3">
        <v>38249.14</v>
      </c>
      <c r="P205" s="3">
        <f t="shared" si="3"/>
        <v>46.99</v>
      </c>
    </row>
    <row r="206" spans="1:16" x14ac:dyDescent="0.2">
      <c r="A206" s="3" t="s">
        <v>681</v>
      </c>
      <c r="B206" s="3" t="s">
        <v>683</v>
      </c>
      <c r="C206" s="3" t="s">
        <v>1715</v>
      </c>
      <c r="D206" s="3" t="s">
        <v>1502</v>
      </c>
      <c r="E206" s="3" t="s">
        <v>53</v>
      </c>
      <c r="F206" s="3">
        <v>224.5</v>
      </c>
      <c r="G206" s="3">
        <v>0</v>
      </c>
      <c r="H206" s="3">
        <v>0</v>
      </c>
      <c r="I206" s="3">
        <v>0</v>
      </c>
      <c r="J206" s="3">
        <v>0.03</v>
      </c>
      <c r="K206" s="3">
        <v>3</v>
      </c>
      <c r="L206" s="4">
        <v>44197</v>
      </c>
      <c r="M206" s="4">
        <v>44561</v>
      </c>
      <c r="N206" s="3">
        <v>224.5</v>
      </c>
      <c r="P206" s="3">
        <f t="shared" si="3"/>
        <v>3.03</v>
      </c>
    </row>
    <row r="207" spans="1:16" x14ac:dyDescent="0.2">
      <c r="A207" s="3" t="s">
        <v>684</v>
      </c>
      <c r="B207" s="3" t="s">
        <v>686</v>
      </c>
      <c r="C207" s="3" t="s">
        <v>1716</v>
      </c>
      <c r="D207" s="3" t="s">
        <v>1502</v>
      </c>
      <c r="E207" s="3" t="s">
        <v>53</v>
      </c>
      <c r="F207" s="3">
        <v>224.5</v>
      </c>
      <c r="G207" s="3">
        <v>0</v>
      </c>
      <c r="H207" s="3">
        <v>224.5</v>
      </c>
      <c r="I207" s="3">
        <v>0.22</v>
      </c>
      <c r="J207" s="3">
        <v>0.03</v>
      </c>
      <c r="K207" s="3">
        <v>3</v>
      </c>
      <c r="L207" s="4">
        <v>44197</v>
      </c>
      <c r="M207" s="4">
        <v>44561</v>
      </c>
      <c r="N207" s="3">
        <v>224.5</v>
      </c>
      <c r="P207" s="3">
        <f t="shared" si="3"/>
        <v>3.25</v>
      </c>
    </row>
    <row r="208" spans="1:16" x14ac:dyDescent="0.2">
      <c r="A208" s="3" t="s">
        <v>687</v>
      </c>
      <c r="B208" s="3" t="s">
        <v>689</v>
      </c>
      <c r="C208" s="3" t="s">
        <v>1717</v>
      </c>
      <c r="D208" s="3" t="s">
        <v>1502</v>
      </c>
      <c r="E208" s="3" t="s">
        <v>53</v>
      </c>
      <c r="F208" s="3">
        <v>224.5</v>
      </c>
      <c r="G208" s="3">
        <v>0</v>
      </c>
      <c r="H208" s="3">
        <v>0</v>
      </c>
      <c r="I208" s="3">
        <v>0</v>
      </c>
      <c r="J208" s="3">
        <v>0.03</v>
      </c>
      <c r="K208" s="3">
        <v>3</v>
      </c>
      <c r="L208" s="4">
        <v>44197</v>
      </c>
      <c r="M208" s="4">
        <v>44561</v>
      </c>
      <c r="N208" s="3">
        <v>224.5</v>
      </c>
      <c r="P208" s="3">
        <f t="shared" si="3"/>
        <v>3.03</v>
      </c>
    </row>
    <row r="209" spans="1:16" x14ac:dyDescent="0.2">
      <c r="A209" s="3" t="s">
        <v>690</v>
      </c>
      <c r="B209" s="3" t="s">
        <v>468</v>
      </c>
      <c r="C209" s="3" t="s">
        <v>1654</v>
      </c>
      <c r="D209" s="3" t="s">
        <v>1502</v>
      </c>
      <c r="E209" s="3" t="s">
        <v>53</v>
      </c>
      <c r="F209" s="3">
        <v>224.5</v>
      </c>
      <c r="G209" s="3">
        <v>0</v>
      </c>
      <c r="H209" s="3">
        <v>224.5</v>
      </c>
      <c r="I209" s="3">
        <v>0.22</v>
      </c>
      <c r="J209" s="3">
        <v>0.03</v>
      </c>
      <c r="K209" s="3">
        <v>3</v>
      </c>
      <c r="L209" s="4">
        <v>44197</v>
      </c>
      <c r="M209" s="4">
        <v>44561</v>
      </c>
      <c r="N209" s="3">
        <v>224.5</v>
      </c>
      <c r="P209" s="3">
        <f t="shared" si="3"/>
        <v>3.25</v>
      </c>
    </row>
    <row r="210" spans="1:16" x14ac:dyDescent="0.2">
      <c r="A210" s="3" t="s">
        <v>692</v>
      </c>
      <c r="B210" s="3" t="s">
        <v>694</v>
      </c>
      <c r="C210" s="3" t="s">
        <v>1718</v>
      </c>
      <c r="D210" s="3" t="s">
        <v>1502</v>
      </c>
      <c r="E210" s="3" t="s">
        <v>53</v>
      </c>
      <c r="F210" s="3">
        <v>39860.449999999997</v>
      </c>
      <c r="G210" s="3">
        <v>8002.58</v>
      </c>
      <c r="H210" s="3">
        <v>47863.03</v>
      </c>
      <c r="I210" s="3">
        <v>47.86</v>
      </c>
      <c r="J210" s="3">
        <v>7.18</v>
      </c>
      <c r="K210" s="3">
        <v>3</v>
      </c>
      <c r="L210" s="4">
        <v>44197</v>
      </c>
      <c r="M210" s="4">
        <v>44561</v>
      </c>
      <c r="N210" s="3">
        <v>47863.03</v>
      </c>
      <c r="P210" s="3">
        <f t="shared" si="3"/>
        <v>58.04</v>
      </c>
    </row>
    <row r="211" spans="1:16" x14ac:dyDescent="0.2">
      <c r="A211" s="3" t="s">
        <v>695</v>
      </c>
      <c r="B211" s="3" t="s">
        <v>697</v>
      </c>
      <c r="C211" s="3" t="s">
        <v>1719</v>
      </c>
      <c r="D211" s="3" t="s">
        <v>1502</v>
      </c>
      <c r="E211" s="3" t="s">
        <v>698</v>
      </c>
      <c r="F211" s="3">
        <v>1830.65</v>
      </c>
      <c r="G211" s="3">
        <v>22559.200000000001</v>
      </c>
      <c r="H211" s="3">
        <v>24389.850000000002</v>
      </c>
      <c r="I211" s="3">
        <v>24.39</v>
      </c>
      <c r="J211" s="3">
        <v>3.66</v>
      </c>
      <c r="K211" s="3">
        <v>3</v>
      </c>
      <c r="L211" s="4">
        <v>44197</v>
      </c>
      <c r="M211" s="4">
        <v>44561</v>
      </c>
      <c r="N211" s="3">
        <v>24389.850000000002</v>
      </c>
      <c r="P211" s="3">
        <f t="shared" si="3"/>
        <v>31.05</v>
      </c>
    </row>
    <row r="212" spans="1:16" x14ac:dyDescent="0.2">
      <c r="A212" s="3" t="s">
        <v>699</v>
      </c>
      <c r="B212" s="3" t="s">
        <v>701</v>
      </c>
      <c r="C212" s="3" t="s">
        <v>1720</v>
      </c>
      <c r="D212" s="3" t="s">
        <v>1502</v>
      </c>
      <c r="E212" s="3" t="s">
        <v>53</v>
      </c>
      <c r="F212" s="3">
        <v>19521.3</v>
      </c>
      <c r="G212" s="3">
        <v>0</v>
      </c>
      <c r="H212" s="3">
        <v>19521.3</v>
      </c>
      <c r="I212" s="3">
        <v>19.52</v>
      </c>
      <c r="J212" s="3">
        <v>2.93</v>
      </c>
      <c r="K212" s="3">
        <v>3</v>
      </c>
      <c r="L212" s="4">
        <v>44197</v>
      </c>
      <c r="M212" s="4">
        <v>44561</v>
      </c>
      <c r="N212" s="3">
        <v>19521.3</v>
      </c>
      <c r="P212" s="3">
        <f t="shared" si="3"/>
        <v>25.45</v>
      </c>
    </row>
    <row r="213" spans="1:16" x14ac:dyDescent="0.2">
      <c r="A213" s="3" t="s">
        <v>702</v>
      </c>
      <c r="B213" s="3" t="s">
        <v>704</v>
      </c>
      <c r="C213" s="3" t="s">
        <v>1721</v>
      </c>
      <c r="D213" s="3" t="s">
        <v>1502</v>
      </c>
      <c r="E213" s="3" t="s">
        <v>53</v>
      </c>
      <c r="F213" s="3">
        <v>22253.59</v>
      </c>
      <c r="G213" s="3">
        <v>0</v>
      </c>
      <c r="H213" s="3">
        <v>22253.59</v>
      </c>
      <c r="I213" s="3">
        <v>22.25</v>
      </c>
      <c r="J213" s="3">
        <v>3.34</v>
      </c>
      <c r="K213" s="3">
        <v>3</v>
      </c>
      <c r="L213" s="4">
        <v>44197</v>
      </c>
      <c r="M213" s="4">
        <v>44561</v>
      </c>
      <c r="N213" s="3">
        <v>22253.59</v>
      </c>
      <c r="P213" s="3">
        <f t="shared" si="3"/>
        <v>28.59</v>
      </c>
    </row>
    <row r="214" spans="1:16" x14ac:dyDescent="0.2">
      <c r="A214" s="3" t="s">
        <v>705</v>
      </c>
      <c r="B214" s="3" t="s">
        <v>707</v>
      </c>
      <c r="C214" s="3" t="s">
        <v>1722</v>
      </c>
      <c r="D214" s="3" t="s">
        <v>1502</v>
      </c>
      <c r="E214" s="3" t="s">
        <v>53</v>
      </c>
      <c r="F214" s="3">
        <v>45825.74</v>
      </c>
      <c r="G214" s="3">
        <v>0</v>
      </c>
      <c r="H214" s="3">
        <v>45825.74</v>
      </c>
      <c r="I214" s="3">
        <v>45.83</v>
      </c>
      <c r="J214" s="3">
        <v>6.87</v>
      </c>
      <c r="K214" s="3">
        <v>3</v>
      </c>
      <c r="L214" s="4">
        <v>44197</v>
      </c>
      <c r="M214" s="4">
        <v>44561</v>
      </c>
      <c r="N214" s="3">
        <v>45825.74</v>
      </c>
      <c r="P214" s="3">
        <f t="shared" si="3"/>
        <v>55.699999999999996</v>
      </c>
    </row>
    <row r="215" spans="1:16" x14ac:dyDescent="0.2">
      <c r="A215" s="3" t="s">
        <v>708</v>
      </c>
      <c r="B215" s="3" t="s">
        <v>710</v>
      </c>
      <c r="C215" s="3" t="s">
        <v>1723</v>
      </c>
      <c r="D215" s="3" t="s">
        <v>1502</v>
      </c>
      <c r="E215" s="3" t="s">
        <v>53</v>
      </c>
      <c r="F215" s="3">
        <v>20589.7</v>
      </c>
      <c r="G215" s="3">
        <v>0</v>
      </c>
      <c r="H215" s="3">
        <v>20589.7</v>
      </c>
      <c r="I215" s="3">
        <v>20.59</v>
      </c>
      <c r="J215" s="3">
        <v>3.09</v>
      </c>
      <c r="K215" s="3">
        <v>3</v>
      </c>
      <c r="L215" s="4">
        <v>44197</v>
      </c>
      <c r="M215" s="4">
        <v>44561</v>
      </c>
      <c r="N215" s="3">
        <v>20589.7</v>
      </c>
      <c r="P215" s="3">
        <f t="shared" si="3"/>
        <v>26.68</v>
      </c>
    </row>
    <row r="216" spans="1:16" x14ac:dyDescent="0.2">
      <c r="A216" s="3" t="s">
        <v>711</v>
      </c>
      <c r="B216" s="3" t="s">
        <v>112</v>
      </c>
      <c r="C216" s="3" t="s">
        <v>1560</v>
      </c>
      <c r="D216" s="3" t="s">
        <v>1502</v>
      </c>
      <c r="E216" s="3" t="s">
        <v>113</v>
      </c>
      <c r="F216" s="3">
        <v>5012.1499999999996</v>
      </c>
      <c r="G216" s="3">
        <v>0</v>
      </c>
      <c r="H216" s="3">
        <v>5012.1499999999996</v>
      </c>
      <c r="I216" s="3">
        <v>5.01</v>
      </c>
      <c r="J216" s="3">
        <v>0.75</v>
      </c>
      <c r="K216" s="3">
        <v>3</v>
      </c>
      <c r="L216" s="4">
        <v>44197</v>
      </c>
      <c r="M216" s="4">
        <v>44561</v>
      </c>
      <c r="N216" s="3">
        <v>5012.1499999999996</v>
      </c>
      <c r="P216" s="3">
        <f t="shared" si="3"/>
        <v>8.76</v>
      </c>
    </row>
    <row r="217" spans="1:16" x14ac:dyDescent="0.2">
      <c r="A217" s="3" t="s">
        <v>713</v>
      </c>
      <c r="B217" s="3" t="s">
        <v>715</v>
      </c>
      <c r="C217" s="3" t="s">
        <v>1724</v>
      </c>
      <c r="D217" s="3" t="s">
        <v>1502</v>
      </c>
      <c r="E217" s="3" t="s">
        <v>37</v>
      </c>
      <c r="F217" s="3">
        <v>368.12</v>
      </c>
      <c r="G217" s="3">
        <v>0</v>
      </c>
      <c r="H217" s="3">
        <v>0</v>
      </c>
      <c r="I217" s="3">
        <v>0</v>
      </c>
      <c r="J217" s="3">
        <v>0.06</v>
      </c>
      <c r="K217" s="3">
        <v>3</v>
      </c>
      <c r="L217" s="4">
        <v>44197</v>
      </c>
      <c r="M217" s="4">
        <v>44561</v>
      </c>
      <c r="N217" s="3">
        <v>368.12</v>
      </c>
      <c r="P217" s="3">
        <f t="shared" si="3"/>
        <v>3.06</v>
      </c>
    </row>
    <row r="218" spans="1:16" x14ac:dyDescent="0.2">
      <c r="A218" s="3" t="s">
        <v>716</v>
      </c>
      <c r="B218" s="3" t="s">
        <v>718</v>
      </c>
      <c r="C218" s="3" t="s">
        <v>1725</v>
      </c>
      <c r="D218" s="3" t="s">
        <v>1502</v>
      </c>
      <c r="E218" s="3" t="s">
        <v>719</v>
      </c>
      <c r="F218" s="3">
        <v>73409.55</v>
      </c>
      <c r="G218" s="3">
        <v>0</v>
      </c>
      <c r="H218" s="3">
        <v>73409.55</v>
      </c>
      <c r="I218" s="3">
        <v>73.41</v>
      </c>
      <c r="J218" s="3">
        <v>11.01</v>
      </c>
      <c r="K218" s="3">
        <v>3</v>
      </c>
      <c r="L218" s="4">
        <v>44197</v>
      </c>
      <c r="M218" s="4">
        <v>44561</v>
      </c>
      <c r="N218" s="3">
        <v>73409.55</v>
      </c>
      <c r="P218" s="3">
        <f t="shared" si="3"/>
        <v>87.42</v>
      </c>
    </row>
    <row r="219" spans="1:16" x14ac:dyDescent="0.2">
      <c r="A219" s="3" t="s">
        <v>720</v>
      </c>
      <c r="B219" s="3" t="s">
        <v>722</v>
      </c>
      <c r="C219" s="3" t="s">
        <v>1726</v>
      </c>
      <c r="D219" s="3" t="s">
        <v>1502</v>
      </c>
      <c r="E219" s="3" t="s">
        <v>53</v>
      </c>
      <c r="F219" s="3">
        <v>16248.93</v>
      </c>
      <c r="G219" s="3">
        <v>0</v>
      </c>
      <c r="H219" s="3">
        <v>16248.93</v>
      </c>
      <c r="I219" s="3">
        <v>16.25</v>
      </c>
      <c r="J219" s="3">
        <v>2.44</v>
      </c>
      <c r="K219" s="3">
        <v>3</v>
      </c>
      <c r="L219" s="4">
        <v>44197</v>
      </c>
      <c r="M219" s="4">
        <v>44561</v>
      </c>
      <c r="N219" s="3">
        <v>16248.93</v>
      </c>
      <c r="P219" s="3">
        <f t="shared" si="3"/>
        <v>21.69</v>
      </c>
    </row>
    <row r="220" spans="1:16" x14ac:dyDescent="0.2">
      <c r="A220" s="3" t="s">
        <v>723</v>
      </c>
      <c r="B220" s="3" t="s">
        <v>725</v>
      </c>
      <c r="C220" s="3" t="s">
        <v>1727</v>
      </c>
      <c r="D220" s="3" t="s">
        <v>1502</v>
      </c>
      <c r="E220" s="3" t="s">
        <v>53</v>
      </c>
      <c r="F220" s="3">
        <v>5231.6000000000004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4">
        <v>44197</v>
      </c>
      <c r="M220" s="4">
        <v>44561</v>
      </c>
      <c r="N220" s="3">
        <v>5231.6000000000004</v>
      </c>
      <c r="P220" s="3">
        <f t="shared" si="3"/>
        <v>0</v>
      </c>
    </row>
    <row r="221" spans="1:16" x14ac:dyDescent="0.2">
      <c r="A221" s="3" t="s">
        <v>726</v>
      </c>
      <c r="B221" s="3" t="s">
        <v>728</v>
      </c>
      <c r="C221" s="3" t="s">
        <v>1728</v>
      </c>
      <c r="D221" s="3" t="s">
        <v>1502</v>
      </c>
      <c r="E221" s="3" t="s">
        <v>53</v>
      </c>
      <c r="F221" s="3">
        <v>2776.27</v>
      </c>
      <c r="G221" s="3">
        <v>0</v>
      </c>
      <c r="H221" s="3">
        <v>0</v>
      </c>
      <c r="I221" s="3">
        <v>0</v>
      </c>
      <c r="J221" s="3">
        <v>0.42</v>
      </c>
      <c r="K221" s="3">
        <v>3</v>
      </c>
      <c r="L221" s="4">
        <v>44197</v>
      </c>
      <c r="M221" s="4">
        <v>44561</v>
      </c>
      <c r="N221" s="3">
        <v>2776.27</v>
      </c>
      <c r="P221" s="3">
        <f t="shared" si="3"/>
        <v>3.42</v>
      </c>
    </row>
    <row r="222" spans="1:16" x14ac:dyDescent="0.2">
      <c r="A222" s="3" t="s">
        <v>729</v>
      </c>
      <c r="B222" s="3" t="s">
        <v>731</v>
      </c>
      <c r="C222" s="3" t="s">
        <v>1729</v>
      </c>
      <c r="D222" s="3" t="s">
        <v>1502</v>
      </c>
      <c r="E222" s="3" t="s">
        <v>53</v>
      </c>
      <c r="F222" s="3">
        <v>473.22</v>
      </c>
      <c r="G222" s="3">
        <v>11301.79</v>
      </c>
      <c r="H222" s="3">
        <v>11775.01</v>
      </c>
      <c r="I222" s="3">
        <v>11.78</v>
      </c>
      <c r="J222" s="3">
        <v>1.77</v>
      </c>
      <c r="K222" s="3">
        <v>3</v>
      </c>
      <c r="L222" s="4">
        <v>44197</v>
      </c>
      <c r="M222" s="4">
        <v>44561</v>
      </c>
      <c r="N222" s="3">
        <v>11775.01</v>
      </c>
      <c r="P222" s="3">
        <f t="shared" si="3"/>
        <v>16.549999999999997</v>
      </c>
    </row>
    <row r="223" spans="1:16" x14ac:dyDescent="0.2">
      <c r="A223" s="3" t="s">
        <v>732</v>
      </c>
      <c r="B223" s="3" t="s">
        <v>105</v>
      </c>
      <c r="C223" s="3" t="s">
        <v>1558</v>
      </c>
      <c r="D223" s="3" t="s">
        <v>1502</v>
      </c>
      <c r="E223" s="3" t="s">
        <v>734</v>
      </c>
      <c r="F223" s="3">
        <v>1678.41</v>
      </c>
      <c r="G223" s="3">
        <v>0</v>
      </c>
      <c r="H223" s="3">
        <v>1678.41</v>
      </c>
      <c r="I223" s="3">
        <v>1.68</v>
      </c>
      <c r="J223" s="3">
        <v>0.25</v>
      </c>
      <c r="K223" s="3">
        <v>3</v>
      </c>
      <c r="L223" s="4">
        <v>44197</v>
      </c>
      <c r="M223" s="4">
        <v>44561</v>
      </c>
      <c r="N223" s="3">
        <v>1678.41</v>
      </c>
      <c r="P223" s="3">
        <f t="shared" si="3"/>
        <v>4.93</v>
      </c>
    </row>
    <row r="224" spans="1:16" x14ac:dyDescent="0.2">
      <c r="A224" s="3" t="s">
        <v>735</v>
      </c>
      <c r="B224" s="3" t="s">
        <v>725</v>
      </c>
      <c r="C224" s="3" t="s">
        <v>1727</v>
      </c>
      <c r="D224" s="3" t="s">
        <v>1502</v>
      </c>
      <c r="E224" s="3" t="s">
        <v>53</v>
      </c>
      <c r="F224" s="3">
        <v>950.02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4">
        <v>44197</v>
      </c>
      <c r="M224" s="4">
        <v>44561</v>
      </c>
      <c r="N224" s="3">
        <v>950.02</v>
      </c>
      <c r="P224" s="3">
        <f t="shared" si="3"/>
        <v>0</v>
      </c>
    </row>
    <row r="225" spans="1:16" x14ac:dyDescent="0.2">
      <c r="A225" s="3" t="s">
        <v>737</v>
      </c>
      <c r="B225" s="3" t="s">
        <v>739</v>
      </c>
      <c r="C225" s="3" t="s">
        <v>1730</v>
      </c>
      <c r="D225" s="3" t="s">
        <v>1502</v>
      </c>
      <c r="E225" s="3" t="s">
        <v>53</v>
      </c>
      <c r="F225" s="3">
        <v>9405.0400000000009</v>
      </c>
      <c r="G225" s="3">
        <v>0</v>
      </c>
      <c r="H225" s="3">
        <v>9405.0400000000009</v>
      </c>
      <c r="I225" s="3">
        <v>9.41</v>
      </c>
      <c r="J225" s="3">
        <v>1.41</v>
      </c>
      <c r="K225" s="3">
        <v>3</v>
      </c>
      <c r="L225" s="4">
        <v>44197</v>
      </c>
      <c r="M225" s="4">
        <v>44561</v>
      </c>
      <c r="N225" s="3">
        <v>9405.0400000000009</v>
      </c>
      <c r="P225" s="3">
        <f t="shared" si="3"/>
        <v>13.82</v>
      </c>
    </row>
    <row r="226" spans="1:16" x14ac:dyDescent="0.2">
      <c r="A226" s="3" t="s">
        <v>740</v>
      </c>
      <c r="B226" s="3" t="s">
        <v>742</v>
      </c>
      <c r="C226" s="3" t="s">
        <v>1731</v>
      </c>
      <c r="D226" s="3" t="s">
        <v>1502</v>
      </c>
      <c r="E226" s="3" t="s">
        <v>743</v>
      </c>
      <c r="F226" s="3">
        <v>151494.35</v>
      </c>
      <c r="G226" s="3">
        <v>0</v>
      </c>
      <c r="H226" s="3">
        <v>151494.35</v>
      </c>
      <c r="I226" s="3">
        <v>151.49</v>
      </c>
      <c r="J226" s="3">
        <v>22.72</v>
      </c>
      <c r="K226" s="3">
        <v>3</v>
      </c>
      <c r="L226" s="4">
        <v>44197</v>
      </c>
      <c r="M226" s="4">
        <v>44561</v>
      </c>
      <c r="N226" s="3">
        <v>151494.35</v>
      </c>
      <c r="P226" s="3">
        <f t="shared" si="3"/>
        <v>177.21</v>
      </c>
    </row>
    <row r="227" spans="1:16" x14ac:dyDescent="0.2">
      <c r="A227" s="3" t="s">
        <v>744</v>
      </c>
      <c r="B227" s="3" t="s">
        <v>328</v>
      </c>
      <c r="C227" s="3" t="s">
        <v>1614</v>
      </c>
      <c r="D227" s="3" t="s">
        <v>1502</v>
      </c>
      <c r="E227" s="3" t="s">
        <v>53</v>
      </c>
      <c r="F227" s="3">
        <v>8728.83</v>
      </c>
      <c r="G227" s="3">
        <v>0</v>
      </c>
      <c r="H227" s="3">
        <v>8728.83</v>
      </c>
      <c r="I227" s="3">
        <v>8.73</v>
      </c>
      <c r="J227" s="3">
        <v>1.31</v>
      </c>
      <c r="K227" s="3">
        <v>3</v>
      </c>
      <c r="L227" s="4">
        <v>44197</v>
      </c>
      <c r="M227" s="4">
        <v>44561</v>
      </c>
      <c r="N227" s="3">
        <v>8728.83</v>
      </c>
      <c r="P227" s="3">
        <f t="shared" si="3"/>
        <v>13.040000000000001</v>
      </c>
    </row>
    <row r="228" spans="1:16" x14ac:dyDescent="0.2">
      <c r="A228" s="3" t="s">
        <v>746</v>
      </c>
      <c r="B228" s="3" t="s">
        <v>748</v>
      </c>
      <c r="C228" s="3" t="s">
        <v>1732</v>
      </c>
      <c r="D228" s="3" t="s">
        <v>1502</v>
      </c>
      <c r="E228" s="3" t="s">
        <v>749</v>
      </c>
      <c r="F228" s="3">
        <v>6826.1</v>
      </c>
      <c r="G228" s="3">
        <v>0</v>
      </c>
      <c r="H228" s="3">
        <v>0</v>
      </c>
      <c r="I228" s="3">
        <v>0</v>
      </c>
      <c r="J228" s="3">
        <v>1.02</v>
      </c>
      <c r="K228" s="3">
        <v>3</v>
      </c>
      <c r="L228" s="4">
        <v>44197</v>
      </c>
      <c r="M228" s="4">
        <v>44561</v>
      </c>
      <c r="N228" s="3">
        <v>6826.1</v>
      </c>
      <c r="P228" s="3">
        <f t="shared" si="3"/>
        <v>4.0199999999999996</v>
      </c>
    </row>
    <row r="229" spans="1:16" x14ac:dyDescent="0.2">
      <c r="A229" s="3" t="s">
        <v>750</v>
      </c>
      <c r="B229" s="3" t="s">
        <v>752</v>
      </c>
      <c r="C229" s="3" t="s">
        <v>1733</v>
      </c>
      <c r="D229" s="3" t="s">
        <v>1502</v>
      </c>
      <c r="E229" s="3" t="s">
        <v>753</v>
      </c>
      <c r="F229" s="3">
        <v>16084.34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4">
        <v>44197</v>
      </c>
      <c r="M229" s="4">
        <v>44561</v>
      </c>
      <c r="N229" s="3">
        <v>16084.34</v>
      </c>
      <c r="P229" s="3">
        <f t="shared" si="3"/>
        <v>0</v>
      </c>
    </row>
    <row r="230" spans="1:16" x14ac:dyDescent="0.2">
      <c r="A230" s="3" t="s">
        <v>754</v>
      </c>
      <c r="B230" s="3" t="s">
        <v>756</v>
      </c>
      <c r="C230" s="3" t="s">
        <v>1734</v>
      </c>
      <c r="D230" s="3" t="s">
        <v>1502</v>
      </c>
      <c r="E230" s="3" t="s">
        <v>53</v>
      </c>
      <c r="F230" s="3">
        <v>46088.590000000004</v>
      </c>
      <c r="G230" s="3">
        <v>0</v>
      </c>
      <c r="H230" s="3">
        <v>46088.590000000004</v>
      </c>
      <c r="I230" s="3">
        <v>46.09</v>
      </c>
      <c r="J230" s="3">
        <v>6.91</v>
      </c>
      <c r="K230" s="3">
        <v>3</v>
      </c>
      <c r="L230" s="4">
        <v>44197</v>
      </c>
      <c r="M230" s="4">
        <v>44561</v>
      </c>
      <c r="N230" s="3">
        <v>46088.590000000004</v>
      </c>
      <c r="P230" s="3">
        <f t="shared" si="3"/>
        <v>56</v>
      </c>
    </row>
    <row r="231" spans="1:16" x14ac:dyDescent="0.2">
      <c r="A231" s="3" t="s">
        <v>757</v>
      </c>
      <c r="B231" s="3" t="s">
        <v>759</v>
      </c>
      <c r="C231" s="3" t="s">
        <v>1735</v>
      </c>
      <c r="D231" s="3" t="s">
        <v>1502</v>
      </c>
      <c r="E231" s="3" t="s">
        <v>53</v>
      </c>
      <c r="F231" s="3">
        <v>5239.54</v>
      </c>
      <c r="G231" s="3">
        <v>0</v>
      </c>
      <c r="H231" s="3">
        <v>5239.54</v>
      </c>
      <c r="I231" s="3">
        <v>5.24</v>
      </c>
      <c r="J231" s="3">
        <v>0.79</v>
      </c>
      <c r="K231" s="3">
        <v>3</v>
      </c>
      <c r="L231" s="4">
        <v>44197</v>
      </c>
      <c r="M231" s="4">
        <v>44561</v>
      </c>
      <c r="N231" s="3">
        <v>5239.54</v>
      </c>
      <c r="P231" s="3">
        <f t="shared" si="3"/>
        <v>9.0300000000000011</v>
      </c>
    </row>
    <row r="232" spans="1:16" x14ac:dyDescent="0.2">
      <c r="A232" s="3" t="s">
        <v>760</v>
      </c>
      <c r="B232" s="3" t="s">
        <v>762</v>
      </c>
      <c r="C232" s="3" t="s">
        <v>1736</v>
      </c>
      <c r="D232" s="3" t="s">
        <v>1502</v>
      </c>
      <c r="E232" s="3" t="s">
        <v>53</v>
      </c>
      <c r="F232" s="3">
        <v>5367.84</v>
      </c>
      <c r="G232" s="3">
        <v>0</v>
      </c>
      <c r="H232" s="3">
        <v>0</v>
      </c>
      <c r="I232" s="3">
        <v>0</v>
      </c>
      <c r="J232" s="3">
        <v>0.81</v>
      </c>
      <c r="K232" s="3">
        <v>3</v>
      </c>
      <c r="L232" s="4">
        <v>44197</v>
      </c>
      <c r="M232" s="4">
        <v>44561</v>
      </c>
      <c r="N232" s="3">
        <v>5367.84</v>
      </c>
      <c r="P232" s="3">
        <f t="shared" si="3"/>
        <v>3.81</v>
      </c>
    </row>
    <row r="233" spans="1:16" x14ac:dyDescent="0.2">
      <c r="A233" s="3" t="s">
        <v>763</v>
      </c>
      <c r="B233" s="3" t="s">
        <v>765</v>
      </c>
      <c r="C233" s="3" t="s">
        <v>1737</v>
      </c>
      <c r="D233" s="3" t="s">
        <v>1502</v>
      </c>
      <c r="E233" s="3" t="s">
        <v>53</v>
      </c>
      <c r="F233" s="3">
        <v>309.72000000000003</v>
      </c>
      <c r="G233" s="3">
        <v>10388.68</v>
      </c>
      <c r="H233" s="3">
        <v>0</v>
      </c>
      <c r="I233" s="3">
        <v>0</v>
      </c>
      <c r="J233" s="3">
        <v>0</v>
      </c>
      <c r="K233" s="3">
        <v>0</v>
      </c>
      <c r="L233" s="4">
        <v>44197</v>
      </c>
      <c r="M233" s="4">
        <v>44561</v>
      </c>
      <c r="N233" s="3">
        <v>10698.39</v>
      </c>
      <c r="P233" s="3">
        <f t="shared" si="3"/>
        <v>0</v>
      </c>
    </row>
    <row r="234" spans="1:16" x14ac:dyDescent="0.2">
      <c r="A234" s="3" t="s">
        <v>766</v>
      </c>
      <c r="B234" s="3" t="s">
        <v>222</v>
      </c>
      <c r="C234" s="3" t="s">
        <v>1590</v>
      </c>
      <c r="D234" s="3" t="s">
        <v>1502</v>
      </c>
      <c r="E234" s="3" t="s">
        <v>53</v>
      </c>
      <c r="F234" s="3">
        <v>6736.56</v>
      </c>
      <c r="G234" s="3">
        <v>0</v>
      </c>
      <c r="H234" s="3">
        <v>6736.56</v>
      </c>
      <c r="I234" s="3">
        <v>6.74</v>
      </c>
      <c r="J234" s="3">
        <v>1.01</v>
      </c>
      <c r="K234" s="3">
        <v>3</v>
      </c>
      <c r="L234" s="4">
        <v>44197</v>
      </c>
      <c r="M234" s="4">
        <v>44561</v>
      </c>
      <c r="N234" s="3">
        <v>6736.56</v>
      </c>
      <c r="P234" s="3">
        <f t="shared" si="3"/>
        <v>10.75</v>
      </c>
    </row>
    <row r="235" spans="1:16" x14ac:dyDescent="0.2">
      <c r="A235" s="3" t="s">
        <v>768</v>
      </c>
      <c r="B235" s="3" t="s">
        <v>770</v>
      </c>
      <c r="C235" s="3" t="s">
        <v>1738</v>
      </c>
      <c r="D235" s="3" t="s">
        <v>1502</v>
      </c>
      <c r="E235" s="3" t="s">
        <v>53</v>
      </c>
      <c r="F235" s="3">
        <v>547.29999999999995</v>
      </c>
      <c r="G235" s="3">
        <v>0</v>
      </c>
      <c r="H235" s="3">
        <v>0</v>
      </c>
      <c r="I235" s="3">
        <v>0</v>
      </c>
      <c r="J235" s="3">
        <v>0.08</v>
      </c>
      <c r="K235" s="3">
        <v>3</v>
      </c>
      <c r="L235" s="4">
        <v>44197</v>
      </c>
      <c r="M235" s="4">
        <v>44561</v>
      </c>
      <c r="N235" s="3">
        <v>547.29999999999995</v>
      </c>
      <c r="P235" s="3">
        <f t="shared" si="3"/>
        <v>3.08</v>
      </c>
    </row>
    <row r="236" spans="1:16" x14ac:dyDescent="0.2">
      <c r="A236" s="3" t="s">
        <v>771</v>
      </c>
      <c r="B236" s="3" t="s">
        <v>686</v>
      </c>
      <c r="C236" s="3" t="s">
        <v>1716</v>
      </c>
      <c r="D236" s="3" t="s">
        <v>1502</v>
      </c>
      <c r="E236" s="3" t="s">
        <v>53</v>
      </c>
      <c r="F236" s="3">
        <v>58488.06</v>
      </c>
      <c r="G236" s="3">
        <v>0</v>
      </c>
      <c r="H236" s="3">
        <v>58488.06</v>
      </c>
      <c r="I236" s="3">
        <v>58.49</v>
      </c>
      <c r="J236" s="3">
        <v>8.77</v>
      </c>
      <c r="K236" s="3">
        <v>3</v>
      </c>
      <c r="L236" s="4">
        <v>44197</v>
      </c>
      <c r="M236" s="4">
        <v>44561</v>
      </c>
      <c r="N236" s="3">
        <v>58488.06</v>
      </c>
      <c r="P236" s="3">
        <f t="shared" si="3"/>
        <v>70.260000000000005</v>
      </c>
    </row>
    <row r="237" spans="1:16" x14ac:dyDescent="0.2">
      <c r="A237" s="3" t="s">
        <v>773</v>
      </c>
      <c r="B237" s="3" t="s">
        <v>222</v>
      </c>
      <c r="C237" s="3" t="s">
        <v>1590</v>
      </c>
      <c r="D237" s="3" t="s">
        <v>1502</v>
      </c>
      <c r="E237" s="3" t="s">
        <v>53</v>
      </c>
      <c r="F237" s="3">
        <v>88262.86</v>
      </c>
      <c r="G237" s="3">
        <v>0</v>
      </c>
      <c r="H237" s="3">
        <v>88262.86</v>
      </c>
      <c r="I237" s="3">
        <v>88.26</v>
      </c>
      <c r="J237" s="3">
        <v>13.24</v>
      </c>
      <c r="K237" s="3">
        <v>3</v>
      </c>
      <c r="L237" s="4">
        <v>44197</v>
      </c>
      <c r="M237" s="4">
        <v>44561</v>
      </c>
      <c r="N237" s="3">
        <v>88262.86</v>
      </c>
      <c r="P237" s="3">
        <f t="shared" si="3"/>
        <v>104.5</v>
      </c>
    </row>
    <row r="238" spans="1:16" x14ac:dyDescent="0.2">
      <c r="A238" s="3" t="s">
        <v>775</v>
      </c>
      <c r="B238" s="3" t="s">
        <v>777</v>
      </c>
      <c r="C238" s="3" t="s">
        <v>1739</v>
      </c>
      <c r="D238" s="3" t="s">
        <v>1502</v>
      </c>
      <c r="E238" s="3" t="s">
        <v>53</v>
      </c>
      <c r="F238" s="3">
        <v>14759.04</v>
      </c>
      <c r="G238" s="3">
        <v>0</v>
      </c>
      <c r="H238" s="3">
        <v>14759.04</v>
      </c>
      <c r="I238" s="3">
        <v>14.76</v>
      </c>
      <c r="J238" s="3">
        <v>2.21</v>
      </c>
      <c r="K238" s="3">
        <v>3</v>
      </c>
      <c r="L238" s="4">
        <v>44197</v>
      </c>
      <c r="M238" s="4">
        <v>44561</v>
      </c>
      <c r="N238" s="3">
        <v>14759.04</v>
      </c>
      <c r="P238" s="3">
        <f t="shared" si="3"/>
        <v>19.97</v>
      </c>
    </row>
    <row r="239" spans="1:16" x14ac:dyDescent="0.2">
      <c r="A239" s="3" t="s">
        <v>778</v>
      </c>
      <c r="B239" s="3" t="s">
        <v>780</v>
      </c>
      <c r="C239" s="3" t="s">
        <v>1740</v>
      </c>
      <c r="D239" s="3" t="s">
        <v>1502</v>
      </c>
      <c r="E239" s="3" t="s">
        <v>53</v>
      </c>
      <c r="F239" s="3">
        <v>51891.15</v>
      </c>
      <c r="G239" s="3">
        <v>0</v>
      </c>
      <c r="H239" s="3">
        <v>51891.15</v>
      </c>
      <c r="I239" s="3">
        <v>51.89</v>
      </c>
      <c r="J239" s="3">
        <v>7.78</v>
      </c>
      <c r="K239" s="3">
        <v>3</v>
      </c>
      <c r="L239" s="4">
        <v>44197</v>
      </c>
      <c r="M239" s="4">
        <v>44561</v>
      </c>
      <c r="N239" s="3">
        <v>51891.15</v>
      </c>
      <c r="P239" s="3">
        <f t="shared" si="3"/>
        <v>62.67</v>
      </c>
    </row>
    <row r="240" spans="1:16" x14ac:dyDescent="0.2">
      <c r="A240" s="3" t="s">
        <v>781</v>
      </c>
      <c r="B240" s="3" t="s">
        <v>783</v>
      </c>
      <c r="C240" s="3" t="s">
        <v>1741</v>
      </c>
      <c r="D240" s="3" t="s">
        <v>1502</v>
      </c>
      <c r="E240" s="3" t="s">
        <v>53</v>
      </c>
      <c r="F240" s="3">
        <v>6302.7</v>
      </c>
      <c r="G240" s="3">
        <v>0</v>
      </c>
      <c r="H240" s="3">
        <v>6302.7</v>
      </c>
      <c r="I240" s="3">
        <v>6.3</v>
      </c>
      <c r="J240" s="3">
        <v>0.95000000000000007</v>
      </c>
      <c r="K240" s="3">
        <v>3</v>
      </c>
      <c r="L240" s="4">
        <v>44197</v>
      </c>
      <c r="M240" s="4">
        <v>44561</v>
      </c>
      <c r="N240" s="3">
        <v>6302.7</v>
      </c>
      <c r="P240" s="3">
        <f t="shared" si="3"/>
        <v>10.25</v>
      </c>
    </row>
    <row r="241" spans="1:16" x14ac:dyDescent="0.2">
      <c r="A241" s="3" t="s">
        <v>784</v>
      </c>
      <c r="B241" s="3" t="s">
        <v>786</v>
      </c>
      <c r="C241" s="3" t="s">
        <v>1742</v>
      </c>
      <c r="D241" s="3" t="s">
        <v>1502</v>
      </c>
      <c r="E241" s="3" t="s">
        <v>53</v>
      </c>
      <c r="F241" s="3">
        <v>19395.189999999999</v>
      </c>
      <c r="G241" s="3">
        <v>0</v>
      </c>
      <c r="H241" s="3">
        <v>19395.189999999999</v>
      </c>
      <c r="I241" s="3">
        <v>19.399999999999999</v>
      </c>
      <c r="J241" s="3">
        <v>2.91</v>
      </c>
      <c r="K241" s="3">
        <v>3</v>
      </c>
      <c r="L241" s="4">
        <v>44197</v>
      </c>
      <c r="M241" s="4">
        <v>44561</v>
      </c>
      <c r="N241" s="3">
        <v>19395.189999999999</v>
      </c>
      <c r="P241" s="3">
        <f t="shared" si="3"/>
        <v>25.31</v>
      </c>
    </row>
    <row r="242" spans="1:16" x14ac:dyDescent="0.2">
      <c r="A242" s="3" t="s">
        <v>787</v>
      </c>
      <c r="B242" s="3" t="s">
        <v>789</v>
      </c>
      <c r="C242" s="3" t="s">
        <v>1743</v>
      </c>
      <c r="D242" s="3" t="s">
        <v>1502</v>
      </c>
      <c r="E242" s="3" t="s">
        <v>53</v>
      </c>
      <c r="F242" s="3">
        <v>16082</v>
      </c>
      <c r="G242" s="3">
        <v>0</v>
      </c>
      <c r="H242" s="3">
        <v>16082</v>
      </c>
      <c r="I242" s="3">
        <v>16.079999999999998</v>
      </c>
      <c r="J242" s="3">
        <v>2.41</v>
      </c>
      <c r="K242" s="3">
        <v>3</v>
      </c>
      <c r="L242" s="4">
        <v>44197</v>
      </c>
      <c r="M242" s="4">
        <v>44561</v>
      </c>
      <c r="N242" s="3">
        <v>16082</v>
      </c>
      <c r="P242" s="3">
        <f t="shared" si="3"/>
        <v>21.49</v>
      </c>
    </row>
    <row r="243" spans="1:16" x14ac:dyDescent="0.2">
      <c r="A243" s="3" t="s">
        <v>790</v>
      </c>
      <c r="B243" s="3" t="s">
        <v>792</v>
      </c>
      <c r="C243" s="3" t="s">
        <v>1744</v>
      </c>
      <c r="D243" s="3" t="s">
        <v>1502</v>
      </c>
      <c r="E243" s="3" t="s">
        <v>53</v>
      </c>
      <c r="F243" s="3">
        <v>28477.13</v>
      </c>
      <c r="G243" s="3">
        <v>0</v>
      </c>
      <c r="H243" s="3">
        <v>28477.13</v>
      </c>
      <c r="I243" s="3">
        <v>28.48</v>
      </c>
      <c r="J243" s="3">
        <v>4.2699999999999996</v>
      </c>
      <c r="K243" s="3">
        <v>3</v>
      </c>
      <c r="L243" s="4">
        <v>44197</v>
      </c>
      <c r="M243" s="4">
        <v>44561</v>
      </c>
      <c r="N243" s="3">
        <v>28477.13</v>
      </c>
      <c r="P243" s="3">
        <f t="shared" si="3"/>
        <v>35.75</v>
      </c>
    </row>
    <row r="244" spans="1:16" x14ac:dyDescent="0.2">
      <c r="A244" s="3" t="s">
        <v>793</v>
      </c>
      <c r="B244" s="3" t="s">
        <v>795</v>
      </c>
      <c r="C244" s="3" t="s">
        <v>1745</v>
      </c>
      <c r="D244" s="3" t="s">
        <v>1502</v>
      </c>
      <c r="E244" s="3" t="s">
        <v>53</v>
      </c>
      <c r="F244" s="3">
        <v>7058.63</v>
      </c>
      <c r="G244" s="3">
        <v>0</v>
      </c>
      <c r="H244" s="3">
        <v>7058.63</v>
      </c>
      <c r="I244" s="3">
        <v>7.0600000000000005</v>
      </c>
      <c r="J244" s="3">
        <v>1.06</v>
      </c>
      <c r="K244" s="3">
        <v>3</v>
      </c>
      <c r="L244" s="4">
        <v>44197</v>
      </c>
      <c r="M244" s="4">
        <v>44561</v>
      </c>
      <c r="N244" s="3">
        <v>7058.63</v>
      </c>
      <c r="P244" s="3">
        <f t="shared" si="3"/>
        <v>11.120000000000001</v>
      </c>
    </row>
    <row r="245" spans="1:16" x14ac:dyDescent="0.2">
      <c r="A245" s="3" t="s">
        <v>796</v>
      </c>
      <c r="B245" s="3" t="s">
        <v>542</v>
      </c>
      <c r="C245" s="3" t="s">
        <v>1676</v>
      </c>
      <c r="D245" s="3" t="s">
        <v>1502</v>
      </c>
      <c r="E245" s="3" t="s">
        <v>53</v>
      </c>
      <c r="F245" s="3">
        <v>30846.66</v>
      </c>
      <c r="G245" s="3">
        <v>0</v>
      </c>
      <c r="H245" s="3">
        <v>30846.66</v>
      </c>
      <c r="I245" s="3">
        <v>30.85</v>
      </c>
      <c r="J245" s="3">
        <v>4.63</v>
      </c>
      <c r="K245" s="3">
        <v>3</v>
      </c>
      <c r="L245" s="4">
        <v>44197</v>
      </c>
      <c r="M245" s="4">
        <v>44561</v>
      </c>
      <c r="N245" s="3">
        <v>30846.66</v>
      </c>
      <c r="P245" s="3">
        <f t="shared" si="3"/>
        <v>38.480000000000004</v>
      </c>
    </row>
    <row r="246" spans="1:16" x14ac:dyDescent="0.2">
      <c r="A246" s="3" t="s">
        <v>798</v>
      </c>
      <c r="B246" s="3" t="s">
        <v>599</v>
      </c>
      <c r="C246" s="3" t="s">
        <v>1746</v>
      </c>
      <c r="D246" s="3" t="s">
        <v>1502</v>
      </c>
      <c r="E246" s="3" t="s">
        <v>53</v>
      </c>
      <c r="F246" s="3">
        <v>40825.99</v>
      </c>
      <c r="G246" s="3">
        <v>0</v>
      </c>
      <c r="H246" s="3">
        <v>40825.99</v>
      </c>
      <c r="I246" s="3">
        <v>40.83</v>
      </c>
      <c r="J246" s="3">
        <v>6.12</v>
      </c>
      <c r="K246" s="3">
        <v>3</v>
      </c>
      <c r="L246" s="4">
        <v>44197</v>
      </c>
      <c r="M246" s="4">
        <v>44561</v>
      </c>
      <c r="N246" s="3">
        <v>40825.99</v>
      </c>
      <c r="P246" s="3">
        <f t="shared" si="3"/>
        <v>49.949999999999996</v>
      </c>
    </row>
    <row r="247" spans="1:16" x14ac:dyDescent="0.2">
      <c r="A247" s="3" t="s">
        <v>800</v>
      </c>
      <c r="B247" s="3" t="s">
        <v>802</v>
      </c>
      <c r="C247" s="3" t="s">
        <v>1747</v>
      </c>
      <c r="D247" s="3" t="s">
        <v>1502</v>
      </c>
      <c r="E247" s="3" t="s">
        <v>53</v>
      </c>
      <c r="F247" s="3">
        <v>41896.339999999997</v>
      </c>
      <c r="G247" s="3">
        <v>0</v>
      </c>
      <c r="H247" s="3">
        <v>41896.339999999997</v>
      </c>
      <c r="I247" s="3">
        <v>41.9</v>
      </c>
      <c r="J247" s="3">
        <v>6.28</v>
      </c>
      <c r="K247" s="3">
        <v>3</v>
      </c>
      <c r="L247" s="4">
        <v>44197</v>
      </c>
      <c r="M247" s="4">
        <v>44561</v>
      </c>
      <c r="N247" s="3">
        <v>41896.339999999997</v>
      </c>
      <c r="P247" s="3">
        <f t="shared" si="3"/>
        <v>51.18</v>
      </c>
    </row>
    <row r="248" spans="1:16" x14ac:dyDescent="0.2">
      <c r="A248" s="3" t="s">
        <v>803</v>
      </c>
      <c r="B248" s="3" t="s">
        <v>805</v>
      </c>
      <c r="C248" s="3" t="s">
        <v>1748</v>
      </c>
      <c r="D248" s="3" t="s">
        <v>1502</v>
      </c>
      <c r="E248" s="3" t="s">
        <v>53</v>
      </c>
      <c r="F248" s="3">
        <v>12547.45</v>
      </c>
      <c r="G248" s="3">
        <v>0</v>
      </c>
      <c r="H248" s="3">
        <v>12547.45</v>
      </c>
      <c r="I248" s="3">
        <v>12.55</v>
      </c>
      <c r="J248" s="3">
        <v>1.8800000000000001</v>
      </c>
      <c r="K248" s="3">
        <v>3</v>
      </c>
      <c r="L248" s="4">
        <v>44197</v>
      </c>
      <c r="M248" s="4">
        <v>44561</v>
      </c>
      <c r="N248" s="3">
        <v>12547.45</v>
      </c>
      <c r="P248" s="3">
        <f t="shared" si="3"/>
        <v>17.43</v>
      </c>
    </row>
    <row r="249" spans="1:16" x14ac:dyDescent="0.2">
      <c r="A249" s="3" t="s">
        <v>806</v>
      </c>
      <c r="B249" s="3" t="s">
        <v>323</v>
      </c>
      <c r="C249" s="3" t="s">
        <v>1613</v>
      </c>
      <c r="D249" s="3" t="s">
        <v>1502</v>
      </c>
      <c r="E249" s="3" t="s">
        <v>53</v>
      </c>
      <c r="F249" s="3">
        <v>31257.95</v>
      </c>
      <c r="G249" s="3">
        <v>0</v>
      </c>
      <c r="H249" s="3">
        <v>0</v>
      </c>
      <c r="I249" s="3">
        <v>0</v>
      </c>
      <c r="J249" s="3">
        <v>4.6900000000000004</v>
      </c>
      <c r="K249" s="3">
        <v>3</v>
      </c>
      <c r="L249" s="4">
        <v>44197</v>
      </c>
      <c r="M249" s="4">
        <v>44561</v>
      </c>
      <c r="N249" s="3">
        <v>31257.95</v>
      </c>
      <c r="P249" s="3">
        <f t="shared" si="3"/>
        <v>7.69</v>
      </c>
    </row>
    <row r="250" spans="1:16" x14ac:dyDescent="0.2">
      <c r="A250" s="3" t="s">
        <v>808</v>
      </c>
      <c r="B250" s="3" t="s">
        <v>810</v>
      </c>
      <c r="C250" s="3" t="s">
        <v>1749</v>
      </c>
      <c r="D250" s="3" t="s">
        <v>1502</v>
      </c>
      <c r="E250" s="3" t="s">
        <v>53</v>
      </c>
      <c r="F250" s="3">
        <v>12229.29</v>
      </c>
      <c r="G250" s="3">
        <v>0</v>
      </c>
      <c r="H250" s="3">
        <v>12229.29</v>
      </c>
      <c r="I250" s="3">
        <v>12.23</v>
      </c>
      <c r="J250" s="3">
        <v>1.83</v>
      </c>
      <c r="K250" s="3">
        <v>3</v>
      </c>
      <c r="L250" s="4">
        <v>44197</v>
      </c>
      <c r="M250" s="4">
        <v>44561</v>
      </c>
      <c r="N250" s="3">
        <v>12229.29</v>
      </c>
      <c r="P250" s="3">
        <f t="shared" si="3"/>
        <v>17.060000000000002</v>
      </c>
    </row>
    <row r="251" spans="1:16" x14ac:dyDescent="0.2">
      <c r="A251" s="3" t="s">
        <v>811</v>
      </c>
      <c r="B251" s="3" t="s">
        <v>323</v>
      </c>
      <c r="C251" s="3" t="s">
        <v>1613</v>
      </c>
      <c r="D251" s="3" t="s">
        <v>1502</v>
      </c>
      <c r="E251" s="3" t="s">
        <v>53</v>
      </c>
      <c r="F251" s="3">
        <v>5398.38</v>
      </c>
      <c r="G251" s="3">
        <v>0</v>
      </c>
      <c r="H251" s="3">
        <v>0</v>
      </c>
      <c r="I251" s="3">
        <v>0</v>
      </c>
      <c r="J251" s="3">
        <v>0.81</v>
      </c>
      <c r="K251" s="3">
        <v>3</v>
      </c>
      <c r="L251" s="4">
        <v>44197</v>
      </c>
      <c r="M251" s="4">
        <v>44561</v>
      </c>
      <c r="N251" s="3">
        <v>5398.38</v>
      </c>
      <c r="P251" s="3">
        <f t="shared" si="3"/>
        <v>3.81</v>
      </c>
    </row>
    <row r="252" spans="1:16" x14ac:dyDescent="0.2">
      <c r="A252" s="3" t="s">
        <v>813</v>
      </c>
      <c r="B252" s="3" t="s">
        <v>356</v>
      </c>
      <c r="C252" s="3" t="s">
        <v>1750</v>
      </c>
      <c r="D252" s="3" t="s">
        <v>1502</v>
      </c>
      <c r="E252" s="3" t="s">
        <v>53</v>
      </c>
      <c r="F252" s="3">
        <v>7003.79</v>
      </c>
      <c r="G252" s="3">
        <v>0</v>
      </c>
      <c r="H252" s="3">
        <v>7003.79</v>
      </c>
      <c r="I252" s="3">
        <v>7</v>
      </c>
      <c r="J252" s="3">
        <v>1.05</v>
      </c>
      <c r="K252" s="3">
        <v>3</v>
      </c>
      <c r="L252" s="4">
        <v>44197</v>
      </c>
      <c r="M252" s="4">
        <v>44561</v>
      </c>
      <c r="N252" s="3">
        <v>7003.79</v>
      </c>
      <c r="P252" s="3">
        <f t="shared" si="3"/>
        <v>11.05</v>
      </c>
    </row>
    <row r="253" spans="1:16" x14ac:dyDescent="0.2">
      <c r="A253" s="3" t="s">
        <v>815</v>
      </c>
      <c r="B253" s="3" t="s">
        <v>817</v>
      </c>
      <c r="C253" s="3" t="s">
        <v>1751</v>
      </c>
      <c r="D253" s="3" t="s">
        <v>1502</v>
      </c>
      <c r="E253" s="3" t="s">
        <v>53</v>
      </c>
      <c r="F253" s="3">
        <v>17192.57</v>
      </c>
      <c r="G253" s="3">
        <v>0</v>
      </c>
      <c r="H253" s="3">
        <v>17192.57</v>
      </c>
      <c r="I253" s="3">
        <v>17.190000000000001</v>
      </c>
      <c r="J253" s="3">
        <v>2.58</v>
      </c>
      <c r="K253" s="3">
        <v>3</v>
      </c>
      <c r="L253" s="4">
        <v>44197</v>
      </c>
      <c r="M253" s="4">
        <v>44561</v>
      </c>
      <c r="N253" s="3">
        <v>17192.57</v>
      </c>
      <c r="P253" s="3">
        <f t="shared" si="3"/>
        <v>22.770000000000003</v>
      </c>
    </row>
    <row r="254" spans="1:16" x14ac:dyDescent="0.2">
      <c r="A254" s="3" t="s">
        <v>818</v>
      </c>
      <c r="B254" s="3" t="s">
        <v>820</v>
      </c>
      <c r="C254" s="3" t="s">
        <v>1752</v>
      </c>
      <c r="D254" s="3" t="s">
        <v>1502</v>
      </c>
      <c r="E254" s="3" t="s">
        <v>53</v>
      </c>
      <c r="F254" s="3">
        <v>63701.020000000004</v>
      </c>
      <c r="G254" s="3">
        <v>0</v>
      </c>
      <c r="H254" s="3">
        <v>63701.020000000004</v>
      </c>
      <c r="I254" s="3">
        <v>63.7</v>
      </c>
      <c r="J254" s="3">
        <v>9.56</v>
      </c>
      <c r="K254" s="3">
        <v>3</v>
      </c>
      <c r="L254" s="4">
        <v>44197</v>
      </c>
      <c r="M254" s="4">
        <v>44561</v>
      </c>
      <c r="N254" s="3">
        <v>63701.020000000004</v>
      </c>
      <c r="P254" s="3">
        <f t="shared" si="3"/>
        <v>76.260000000000005</v>
      </c>
    </row>
    <row r="255" spans="1:16" x14ac:dyDescent="0.2">
      <c r="A255" s="3" t="s">
        <v>821</v>
      </c>
      <c r="B255" s="3" t="s">
        <v>823</v>
      </c>
      <c r="C255" s="3" t="s">
        <v>1753</v>
      </c>
      <c r="D255" s="3" t="s">
        <v>1502</v>
      </c>
      <c r="E255" s="3" t="s">
        <v>53</v>
      </c>
      <c r="F255" s="3">
        <v>17255.09</v>
      </c>
      <c r="G255" s="3">
        <v>0</v>
      </c>
      <c r="H255" s="3">
        <v>17255.09</v>
      </c>
      <c r="I255" s="3">
        <v>17.260000000000002</v>
      </c>
      <c r="J255" s="3">
        <v>2.59</v>
      </c>
      <c r="K255" s="3">
        <v>3</v>
      </c>
      <c r="L255" s="4">
        <v>44197</v>
      </c>
      <c r="M255" s="4">
        <v>44561</v>
      </c>
      <c r="N255" s="3">
        <v>17255.09</v>
      </c>
      <c r="P255" s="3">
        <f t="shared" si="3"/>
        <v>22.85</v>
      </c>
    </row>
    <row r="256" spans="1:16" x14ac:dyDescent="0.2">
      <c r="A256" s="3" t="s">
        <v>824</v>
      </c>
      <c r="B256" s="3" t="s">
        <v>826</v>
      </c>
      <c r="C256" s="3" t="s">
        <v>1754</v>
      </c>
      <c r="D256" s="3" t="s">
        <v>1502</v>
      </c>
      <c r="E256" s="3" t="s">
        <v>53</v>
      </c>
      <c r="F256" s="3">
        <v>138727.54</v>
      </c>
      <c r="G256" s="3">
        <v>5440.49</v>
      </c>
      <c r="H256" s="3">
        <v>0</v>
      </c>
      <c r="I256" s="3">
        <v>0</v>
      </c>
      <c r="J256" s="3">
        <v>21.63</v>
      </c>
      <c r="K256" s="3">
        <v>3</v>
      </c>
      <c r="L256" s="4">
        <v>44197</v>
      </c>
      <c r="M256" s="4">
        <v>44561</v>
      </c>
      <c r="N256" s="3">
        <v>144168.03</v>
      </c>
      <c r="P256" s="3">
        <f t="shared" si="3"/>
        <v>24.63</v>
      </c>
    </row>
    <row r="257" spans="1:16" x14ac:dyDescent="0.2">
      <c r="A257" s="3" t="s">
        <v>827</v>
      </c>
      <c r="B257" s="3" t="s">
        <v>829</v>
      </c>
      <c r="C257" s="3" t="s">
        <v>1755</v>
      </c>
      <c r="D257" s="3" t="s">
        <v>1502</v>
      </c>
      <c r="E257" s="3" t="s">
        <v>53</v>
      </c>
      <c r="F257" s="3">
        <v>5562.1900000000005</v>
      </c>
      <c r="G257" s="3">
        <v>0</v>
      </c>
      <c r="H257" s="3">
        <v>0</v>
      </c>
      <c r="I257" s="3">
        <v>0</v>
      </c>
      <c r="J257" s="3">
        <v>0.83000000000000007</v>
      </c>
      <c r="K257" s="3">
        <v>3</v>
      </c>
      <c r="L257" s="4">
        <v>44197</v>
      </c>
      <c r="M257" s="4">
        <v>44561</v>
      </c>
      <c r="N257" s="3">
        <v>5562.1900000000005</v>
      </c>
      <c r="P257" s="3">
        <f t="shared" si="3"/>
        <v>3.83</v>
      </c>
    </row>
    <row r="258" spans="1:16" x14ac:dyDescent="0.2">
      <c r="A258" s="3" t="s">
        <v>830</v>
      </c>
      <c r="B258" s="3" t="s">
        <v>832</v>
      </c>
      <c r="C258" s="3" t="s">
        <v>1756</v>
      </c>
      <c r="D258" s="3" t="s">
        <v>1502</v>
      </c>
      <c r="E258" s="3" t="s">
        <v>53</v>
      </c>
      <c r="F258" s="3">
        <v>9712.75</v>
      </c>
      <c r="G258" s="3">
        <v>0</v>
      </c>
      <c r="H258" s="3">
        <v>9712.75</v>
      </c>
      <c r="I258" s="3">
        <v>9.7100000000000009</v>
      </c>
      <c r="J258" s="3">
        <v>1.46</v>
      </c>
      <c r="K258" s="3">
        <v>3</v>
      </c>
      <c r="L258" s="4">
        <v>44197</v>
      </c>
      <c r="M258" s="4">
        <v>44561</v>
      </c>
      <c r="N258" s="3">
        <v>9712.75</v>
      </c>
      <c r="P258" s="3">
        <f t="shared" si="3"/>
        <v>14.170000000000002</v>
      </c>
    </row>
    <row r="259" spans="1:16" x14ac:dyDescent="0.2">
      <c r="A259" s="3" t="s">
        <v>833</v>
      </c>
      <c r="B259" s="3" t="s">
        <v>212</v>
      </c>
      <c r="C259" s="3" t="s">
        <v>1587</v>
      </c>
      <c r="D259" s="3" t="s">
        <v>1502</v>
      </c>
      <c r="E259" s="3" t="s">
        <v>53</v>
      </c>
      <c r="F259" s="3">
        <v>45388.840000000004</v>
      </c>
      <c r="G259" s="3">
        <v>0</v>
      </c>
      <c r="H259" s="3">
        <v>45388.840000000004</v>
      </c>
      <c r="I259" s="3">
        <v>45.39</v>
      </c>
      <c r="J259" s="3">
        <v>6.8100000000000005</v>
      </c>
      <c r="K259" s="3">
        <v>3</v>
      </c>
      <c r="L259" s="4">
        <v>44197</v>
      </c>
      <c r="M259" s="4">
        <v>44561</v>
      </c>
      <c r="N259" s="3">
        <v>45388.840000000004</v>
      </c>
      <c r="P259" s="3">
        <f t="shared" ref="P259:P322" si="4">I259+J259+K259</f>
        <v>55.2</v>
      </c>
    </row>
    <row r="260" spans="1:16" x14ac:dyDescent="0.2">
      <c r="A260" s="3" t="s">
        <v>835</v>
      </c>
      <c r="B260" s="3" t="s">
        <v>837</v>
      </c>
      <c r="C260" s="3" t="s">
        <v>1757</v>
      </c>
      <c r="D260" s="3" t="s">
        <v>1502</v>
      </c>
      <c r="E260" s="3" t="s">
        <v>37</v>
      </c>
      <c r="F260" s="3">
        <v>3573.7000000000003</v>
      </c>
      <c r="G260" s="3">
        <v>0</v>
      </c>
      <c r="H260" s="3">
        <v>0</v>
      </c>
      <c r="I260" s="3">
        <v>0</v>
      </c>
      <c r="J260" s="3">
        <v>0.54</v>
      </c>
      <c r="K260" s="3">
        <v>3</v>
      </c>
      <c r="L260" s="4">
        <v>44197</v>
      </c>
      <c r="M260" s="4">
        <v>44561</v>
      </c>
      <c r="N260" s="3">
        <v>3573.7000000000003</v>
      </c>
      <c r="P260" s="3">
        <f t="shared" si="4"/>
        <v>3.54</v>
      </c>
    </row>
    <row r="261" spans="1:16" x14ac:dyDescent="0.2">
      <c r="A261" s="3" t="s">
        <v>838</v>
      </c>
      <c r="B261" s="3" t="s">
        <v>840</v>
      </c>
      <c r="C261" s="3" t="s">
        <v>1758</v>
      </c>
      <c r="D261" s="3" t="s">
        <v>1502</v>
      </c>
      <c r="E261" s="3" t="s">
        <v>53</v>
      </c>
      <c r="F261" s="3">
        <v>58934.37</v>
      </c>
      <c r="G261" s="3">
        <v>0</v>
      </c>
      <c r="H261" s="3">
        <v>58934.37</v>
      </c>
      <c r="I261" s="3">
        <v>58.93</v>
      </c>
      <c r="J261" s="3">
        <v>8.84</v>
      </c>
      <c r="K261" s="3">
        <v>3</v>
      </c>
      <c r="L261" s="4">
        <v>44197</v>
      </c>
      <c r="M261" s="4">
        <v>44561</v>
      </c>
      <c r="N261" s="3">
        <v>58934.37</v>
      </c>
      <c r="P261" s="3">
        <f t="shared" si="4"/>
        <v>70.77</v>
      </c>
    </row>
    <row r="262" spans="1:16" x14ac:dyDescent="0.2">
      <c r="A262" s="3" t="s">
        <v>841</v>
      </c>
      <c r="B262" s="3" t="s">
        <v>222</v>
      </c>
      <c r="C262" s="3" t="s">
        <v>1590</v>
      </c>
      <c r="D262" s="3" t="s">
        <v>1502</v>
      </c>
      <c r="E262" s="3" t="s">
        <v>53</v>
      </c>
      <c r="F262" s="3">
        <v>82543.63</v>
      </c>
      <c r="G262" s="3">
        <v>0</v>
      </c>
      <c r="H262" s="3">
        <v>82543.63</v>
      </c>
      <c r="I262" s="3">
        <v>82.54</v>
      </c>
      <c r="J262" s="3">
        <v>12.38</v>
      </c>
      <c r="K262" s="3">
        <v>3</v>
      </c>
      <c r="L262" s="4">
        <v>44197</v>
      </c>
      <c r="M262" s="4">
        <v>44561</v>
      </c>
      <c r="N262" s="3">
        <v>82543.63</v>
      </c>
      <c r="P262" s="3">
        <f t="shared" si="4"/>
        <v>97.92</v>
      </c>
    </row>
    <row r="263" spans="1:16" x14ac:dyDescent="0.2">
      <c r="A263" s="3" t="s">
        <v>843</v>
      </c>
      <c r="B263" s="3" t="s">
        <v>845</v>
      </c>
      <c r="C263" s="3" t="s">
        <v>1759</v>
      </c>
      <c r="D263" s="3" t="s">
        <v>1502</v>
      </c>
      <c r="E263" s="3" t="s">
        <v>53</v>
      </c>
      <c r="F263" s="3">
        <v>24418.240000000002</v>
      </c>
      <c r="G263" s="3">
        <v>3227.42</v>
      </c>
      <c r="H263" s="3">
        <v>0</v>
      </c>
      <c r="I263" s="3">
        <v>0</v>
      </c>
      <c r="J263" s="3">
        <v>4.1500000000000004</v>
      </c>
      <c r="K263" s="3">
        <v>3</v>
      </c>
      <c r="L263" s="4">
        <v>44197</v>
      </c>
      <c r="M263" s="4">
        <v>44561</v>
      </c>
      <c r="N263" s="3">
        <v>27645.66</v>
      </c>
      <c r="P263" s="3">
        <f t="shared" si="4"/>
        <v>7.15</v>
      </c>
    </row>
    <row r="264" spans="1:16" x14ac:dyDescent="0.2">
      <c r="A264" s="3" t="s">
        <v>846</v>
      </c>
      <c r="B264" s="3" t="s">
        <v>848</v>
      </c>
      <c r="C264" s="3" t="s">
        <v>1760</v>
      </c>
      <c r="D264" s="3" t="s">
        <v>1502</v>
      </c>
      <c r="E264" s="3" t="s">
        <v>37</v>
      </c>
      <c r="F264" s="3">
        <v>14086.380000000001</v>
      </c>
      <c r="G264" s="3">
        <v>0</v>
      </c>
      <c r="H264" s="3">
        <v>14086.380000000001</v>
      </c>
      <c r="I264" s="3">
        <v>14.09</v>
      </c>
      <c r="J264" s="3">
        <v>2.11</v>
      </c>
      <c r="K264" s="3">
        <v>3</v>
      </c>
      <c r="L264" s="4">
        <v>44197</v>
      </c>
      <c r="M264" s="4">
        <v>44561</v>
      </c>
      <c r="N264" s="3">
        <v>14086.380000000001</v>
      </c>
      <c r="P264" s="3">
        <f t="shared" si="4"/>
        <v>19.2</v>
      </c>
    </row>
    <row r="265" spans="1:16" x14ac:dyDescent="0.2">
      <c r="A265" s="3" t="s">
        <v>849</v>
      </c>
      <c r="B265" s="3" t="s">
        <v>789</v>
      </c>
      <c r="C265" s="3" t="s">
        <v>1743</v>
      </c>
      <c r="D265" s="3" t="s">
        <v>1502</v>
      </c>
      <c r="E265" s="3" t="s">
        <v>37</v>
      </c>
      <c r="F265" s="3">
        <v>3752.14</v>
      </c>
      <c r="G265" s="3">
        <v>0</v>
      </c>
      <c r="H265" s="3">
        <v>3752.14</v>
      </c>
      <c r="I265" s="3">
        <v>3.75</v>
      </c>
      <c r="J265" s="3">
        <v>0.56000000000000005</v>
      </c>
      <c r="K265" s="3">
        <v>3</v>
      </c>
      <c r="L265" s="4">
        <v>44197</v>
      </c>
      <c r="M265" s="4">
        <v>44561</v>
      </c>
      <c r="N265" s="3">
        <v>3752.14</v>
      </c>
      <c r="P265" s="3">
        <f t="shared" si="4"/>
        <v>7.3100000000000005</v>
      </c>
    </row>
    <row r="266" spans="1:16" x14ac:dyDescent="0.2">
      <c r="A266" s="3" t="s">
        <v>851</v>
      </c>
      <c r="B266" s="3" t="s">
        <v>853</v>
      </c>
      <c r="C266" s="3" t="s">
        <v>1761</v>
      </c>
      <c r="D266" s="3" t="s">
        <v>1502</v>
      </c>
      <c r="E266" s="3" t="s">
        <v>37</v>
      </c>
      <c r="F266" s="3">
        <v>20124.38</v>
      </c>
      <c r="G266" s="3">
        <v>0</v>
      </c>
      <c r="H266" s="3">
        <v>20124.38</v>
      </c>
      <c r="I266" s="3">
        <v>20.12</v>
      </c>
      <c r="J266" s="3">
        <v>3.02</v>
      </c>
      <c r="K266" s="3">
        <v>3</v>
      </c>
      <c r="L266" s="4">
        <v>44197</v>
      </c>
      <c r="M266" s="4">
        <v>44561</v>
      </c>
      <c r="N266" s="3">
        <v>20124.38</v>
      </c>
      <c r="P266" s="3">
        <f t="shared" si="4"/>
        <v>26.14</v>
      </c>
    </row>
    <row r="267" spans="1:16" x14ac:dyDescent="0.2">
      <c r="A267" s="3" t="s">
        <v>854</v>
      </c>
      <c r="B267" s="3" t="s">
        <v>856</v>
      </c>
      <c r="C267" s="3" t="s">
        <v>1762</v>
      </c>
      <c r="D267" s="3" t="s">
        <v>1502</v>
      </c>
      <c r="E267" s="3" t="s">
        <v>37</v>
      </c>
      <c r="F267" s="3">
        <v>10807.97</v>
      </c>
      <c r="G267" s="3">
        <v>0</v>
      </c>
      <c r="H267" s="3">
        <v>10807.97</v>
      </c>
      <c r="I267" s="3">
        <v>10.81</v>
      </c>
      <c r="J267" s="3">
        <v>1.62</v>
      </c>
      <c r="K267" s="3">
        <v>3</v>
      </c>
      <c r="L267" s="4">
        <v>44197</v>
      </c>
      <c r="M267" s="4">
        <v>44561</v>
      </c>
      <c r="N267" s="3">
        <v>10807.97</v>
      </c>
      <c r="P267" s="3">
        <f t="shared" si="4"/>
        <v>15.43</v>
      </c>
    </row>
    <row r="268" spans="1:16" x14ac:dyDescent="0.2">
      <c r="A268" s="3" t="s">
        <v>857</v>
      </c>
      <c r="B268" s="3" t="s">
        <v>742</v>
      </c>
      <c r="C268" s="3" t="s">
        <v>1731</v>
      </c>
      <c r="D268" s="3" t="s">
        <v>1502</v>
      </c>
      <c r="E268" s="3" t="s">
        <v>859</v>
      </c>
      <c r="F268" s="3">
        <v>173931.09</v>
      </c>
      <c r="G268" s="3">
        <v>0</v>
      </c>
      <c r="H268" s="3">
        <v>173931.09</v>
      </c>
      <c r="I268" s="3">
        <v>173.93</v>
      </c>
      <c r="J268" s="3">
        <v>26.09</v>
      </c>
      <c r="K268" s="3">
        <v>3</v>
      </c>
      <c r="L268" s="4">
        <v>44197</v>
      </c>
      <c r="M268" s="4">
        <v>44561</v>
      </c>
      <c r="N268" s="3">
        <v>173931.09</v>
      </c>
      <c r="P268" s="3">
        <f t="shared" si="4"/>
        <v>203.02</v>
      </c>
    </row>
    <row r="269" spans="1:16" x14ac:dyDescent="0.2">
      <c r="A269" s="3" t="s">
        <v>860</v>
      </c>
      <c r="B269" s="3" t="s">
        <v>506</v>
      </c>
      <c r="C269" s="3" t="s">
        <v>1666</v>
      </c>
      <c r="D269" s="3" t="s">
        <v>1502</v>
      </c>
      <c r="E269" s="3" t="s">
        <v>37</v>
      </c>
      <c r="F269" s="3">
        <v>6150.25</v>
      </c>
      <c r="G269" s="3">
        <v>0</v>
      </c>
      <c r="H269" s="3">
        <v>6150.25</v>
      </c>
      <c r="I269" s="3">
        <v>6.15</v>
      </c>
      <c r="J269" s="3">
        <v>0.92</v>
      </c>
      <c r="K269" s="3">
        <v>3</v>
      </c>
      <c r="L269" s="4">
        <v>44197</v>
      </c>
      <c r="M269" s="4">
        <v>44561</v>
      </c>
      <c r="N269" s="3">
        <v>6150.25</v>
      </c>
      <c r="P269" s="3">
        <f t="shared" si="4"/>
        <v>10.07</v>
      </c>
    </row>
    <row r="270" spans="1:16" x14ac:dyDescent="0.2">
      <c r="A270" s="3" t="s">
        <v>862</v>
      </c>
      <c r="B270" s="3" t="s">
        <v>864</v>
      </c>
      <c r="C270" s="3" t="s">
        <v>1763</v>
      </c>
      <c r="D270" s="3" t="s">
        <v>1502</v>
      </c>
      <c r="E270" s="3" t="s">
        <v>53</v>
      </c>
      <c r="F270" s="3">
        <v>4297.5</v>
      </c>
      <c r="G270" s="3">
        <v>0</v>
      </c>
      <c r="H270" s="3">
        <v>4297.5</v>
      </c>
      <c r="I270" s="3">
        <v>4.3</v>
      </c>
      <c r="J270" s="3">
        <v>0.64</v>
      </c>
      <c r="K270" s="3">
        <v>3</v>
      </c>
      <c r="L270" s="4">
        <v>44197</v>
      </c>
      <c r="M270" s="4">
        <v>44561</v>
      </c>
      <c r="N270" s="3">
        <v>4297.5</v>
      </c>
      <c r="P270" s="3">
        <f t="shared" si="4"/>
        <v>7.9399999999999995</v>
      </c>
    </row>
    <row r="271" spans="1:16" x14ac:dyDescent="0.2">
      <c r="A271" s="3" t="s">
        <v>865</v>
      </c>
      <c r="B271" s="3" t="s">
        <v>864</v>
      </c>
      <c r="C271" s="3" t="s">
        <v>1763</v>
      </c>
      <c r="D271" s="3" t="s">
        <v>1502</v>
      </c>
      <c r="E271" s="3" t="s">
        <v>53</v>
      </c>
      <c r="F271" s="3">
        <v>20963.12</v>
      </c>
      <c r="G271" s="3">
        <v>0</v>
      </c>
      <c r="H271" s="3">
        <v>20963.12</v>
      </c>
      <c r="I271" s="3">
        <v>20.96</v>
      </c>
      <c r="J271" s="3">
        <v>3.14</v>
      </c>
      <c r="K271" s="3">
        <v>3</v>
      </c>
      <c r="L271" s="4">
        <v>44197</v>
      </c>
      <c r="M271" s="4">
        <v>44561</v>
      </c>
      <c r="N271" s="3">
        <v>20963.12</v>
      </c>
      <c r="P271" s="3">
        <f t="shared" si="4"/>
        <v>27.1</v>
      </c>
    </row>
    <row r="272" spans="1:16" x14ac:dyDescent="0.2">
      <c r="A272" s="3" t="s">
        <v>867</v>
      </c>
      <c r="B272" s="3" t="s">
        <v>869</v>
      </c>
      <c r="C272" s="3" t="s">
        <v>1764</v>
      </c>
      <c r="D272" s="3" t="s">
        <v>1502</v>
      </c>
      <c r="E272" s="3" t="s">
        <v>37</v>
      </c>
      <c r="F272" s="3">
        <v>35057.129999999997</v>
      </c>
      <c r="G272" s="3">
        <v>0</v>
      </c>
      <c r="H272" s="3">
        <v>35057.129999999997</v>
      </c>
      <c r="I272" s="3">
        <v>35.06</v>
      </c>
      <c r="J272" s="3">
        <v>5.26</v>
      </c>
      <c r="K272" s="3">
        <v>3</v>
      </c>
      <c r="L272" s="4">
        <v>44197</v>
      </c>
      <c r="M272" s="4">
        <v>44561</v>
      </c>
      <c r="N272" s="3">
        <v>35057.129999999997</v>
      </c>
      <c r="P272" s="3">
        <f t="shared" si="4"/>
        <v>43.32</v>
      </c>
    </row>
    <row r="273" spans="1:16" x14ac:dyDescent="0.2">
      <c r="A273" s="3" t="s">
        <v>870</v>
      </c>
      <c r="B273" s="3" t="s">
        <v>218</v>
      </c>
      <c r="C273" s="3" t="s">
        <v>1589</v>
      </c>
      <c r="D273" s="3" t="s">
        <v>1502</v>
      </c>
      <c r="E273" s="3" t="s">
        <v>872</v>
      </c>
      <c r="F273" s="3">
        <v>7573.95</v>
      </c>
      <c r="G273" s="3">
        <v>0</v>
      </c>
      <c r="H273" s="3">
        <v>7573.95</v>
      </c>
      <c r="I273" s="3">
        <v>7.57</v>
      </c>
      <c r="J273" s="3">
        <v>1.1399999999999999</v>
      </c>
      <c r="K273" s="3">
        <v>3</v>
      </c>
      <c r="L273" s="4">
        <v>44197</v>
      </c>
      <c r="M273" s="4">
        <v>44561</v>
      </c>
      <c r="N273" s="3">
        <v>7573.95</v>
      </c>
      <c r="P273" s="3">
        <f t="shared" si="4"/>
        <v>11.71</v>
      </c>
    </row>
    <row r="274" spans="1:16" x14ac:dyDescent="0.2">
      <c r="A274" s="3" t="s">
        <v>873</v>
      </c>
      <c r="B274" s="3" t="s">
        <v>875</v>
      </c>
      <c r="C274" s="3" t="s">
        <v>1765</v>
      </c>
      <c r="D274" s="3" t="s">
        <v>1502</v>
      </c>
      <c r="E274" s="3" t="s">
        <v>53</v>
      </c>
      <c r="F274" s="3">
        <v>18748.419999999998</v>
      </c>
      <c r="G274" s="3">
        <v>0</v>
      </c>
      <c r="H274" s="3">
        <v>18748.419999999998</v>
      </c>
      <c r="I274" s="3">
        <v>18.75</v>
      </c>
      <c r="J274" s="3">
        <v>2.81</v>
      </c>
      <c r="K274" s="3">
        <v>3</v>
      </c>
      <c r="L274" s="4">
        <v>44197</v>
      </c>
      <c r="M274" s="4">
        <v>44561</v>
      </c>
      <c r="N274" s="3">
        <v>18748.419999999998</v>
      </c>
      <c r="P274" s="3">
        <f t="shared" si="4"/>
        <v>24.56</v>
      </c>
    </row>
    <row r="275" spans="1:16" x14ac:dyDescent="0.2">
      <c r="A275" s="3" t="s">
        <v>876</v>
      </c>
      <c r="B275" s="3" t="s">
        <v>878</v>
      </c>
      <c r="C275" s="3" t="s">
        <v>1766</v>
      </c>
      <c r="D275" s="3" t="s">
        <v>1502</v>
      </c>
      <c r="E275" s="3" t="s">
        <v>53</v>
      </c>
      <c r="F275" s="3">
        <v>147740.46</v>
      </c>
      <c r="G275" s="3">
        <v>0</v>
      </c>
      <c r="H275" s="3">
        <v>147740.46</v>
      </c>
      <c r="I275" s="3">
        <v>147.74</v>
      </c>
      <c r="J275" s="3">
        <v>22.16</v>
      </c>
      <c r="K275" s="3">
        <v>3</v>
      </c>
      <c r="L275" s="4">
        <v>44197</v>
      </c>
      <c r="M275" s="4">
        <v>44561</v>
      </c>
      <c r="N275" s="3">
        <v>147740.46</v>
      </c>
      <c r="P275" s="3">
        <f t="shared" si="4"/>
        <v>172.9</v>
      </c>
    </row>
    <row r="276" spans="1:16" x14ac:dyDescent="0.2">
      <c r="A276" s="3" t="s">
        <v>879</v>
      </c>
      <c r="B276" s="3" t="s">
        <v>881</v>
      </c>
      <c r="C276" s="3" t="s">
        <v>1767</v>
      </c>
      <c r="D276" s="3" t="s">
        <v>1502</v>
      </c>
      <c r="E276" s="3" t="s">
        <v>53</v>
      </c>
      <c r="F276" s="3">
        <v>18830.87</v>
      </c>
      <c r="G276" s="3">
        <v>0</v>
      </c>
      <c r="H276" s="3">
        <v>18830.87</v>
      </c>
      <c r="I276" s="3">
        <v>18.829999999999998</v>
      </c>
      <c r="J276" s="3">
        <v>2.82</v>
      </c>
      <c r="K276" s="3">
        <v>3</v>
      </c>
      <c r="L276" s="4">
        <v>44197</v>
      </c>
      <c r="M276" s="4">
        <v>44561</v>
      </c>
      <c r="N276" s="3">
        <v>18830.87</v>
      </c>
      <c r="P276" s="3">
        <f t="shared" si="4"/>
        <v>24.65</v>
      </c>
    </row>
    <row r="277" spans="1:16" x14ac:dyDescent="0.2">
      <c r="A277" s="3" t="s">
        <v>882</v>
      </c>
      <c r="B277" s="3" t="s">
        <v>884</v>
      </c>
      <c r="C277" s="3" t="s">
        <v>1768</v>
      </c>
      <c r="D277" s="3" t="s">
        <v>1502</v>
      </c>
      <c r="E277" s="3" t="s">
        <v>53</v>
      </c>
      <c r="F277" s="3">
        <v>2641.92</v>
      </c>
      <c r="G277" s="3">
        <v>0</v>
      </c>
      <c r="H277" s="3">
        <v>0</v>
      </c>
      <c r="I277" s="3">
        <v>0</v>
      </c>
      <c r="J277" s="3">
        <v>0.4</v>
      </c>
      <c r="K277" s="3">
        <v>3</v>
      </c>
      <c r="L277" s="4">
        <v>44197</v>
      </c>
      <c r="M277" s="4">
        <v>44561</v>
      </c>
      <c r="N277" s="3">
        <v>2641.92</v>
      </c>
      <c r="P277" s="3">
        <f t="shared" si="4"/>
        <v>3.4</v>
      </c>
    </row>
    <row r="278" spans="1:16" x14ac:dyDescent="0.2">
      <c r="A278" s="3" t="s">
        <v>885</v>
      </c>
      <c r="B278" s="3" t="s">
        <v>506</v>
      </c>
      <c r="C278" s="3" t="s">
        <v>1666</v>
      </c>
      <c r="D278" s="3" t="s">
        <v>1502</v>
      </c>
      <c r="E278" s="3" t="s">
        <v>53</v>
      </c>
      <c r="F278" s="3">
        <v>53184.1</v>
      </c>
      <c r="G278" s="3">
        <v>0</v>
      </c>
      <c r="H278" s="3">
        <v>33184.1</v>
      </c>
      <c r="I278" s="3">
        <v>33.18</v>
      </c>
      <c r="J278" s="3">
        <v>7.98</v>
      </c>
      <c r="K278" s="3">
        <v>3</v>
      </c>
      <c r="L278" s="4">
        <v>44197</v>
      </c>
      <c r="M278" s="4">
        <v>44561</v>
      </c>
      <c r="N278" s="3">
        <v>53184.1</v>
      </c>
      <c r="P278" s="3">
        <f t="shared" si="4"/>
        <v>44.16</v>
      </c>
    </row>
    <row r="279" spans="1:16" x14ac:dyDescent="0.2">
      <c r="A279" s="3" t="s">
        <v>887</v>
      </c>
      <c r="B279" s="3" t="s">
        <v>889</v>
      </c>
      <c r="C279" s="3" t="s">
        <v>1769</v>
      </c>
      <c r="D279" s="3" t="s">
        <v>1502</v>
      </c>
      <c r="E279" s="3" t="s">
        <v>53</v>
      </c>
      <c r="F279" s="3">
        <v>27115.14</v>
      </c>
      <c r="G279" s="3">
        <v>0</v>
      </c>
      <c r="H279" s="3">
        <v>27115.14</v>
      </c>
      <c r="I279" s="3">
        <v>27.12</v>
      </c>
      <c r="J279" s="3">
        <v>4.07</v>
      </c>
      <c r="K279" s="3">
        <v>3</v>
      </c>
      <c r="L279" s="4">
        <v>44197</v>
      </c>
      <c r="M279" s="4">
        <v>44561</v>
      </c>
      <c r="N279" s="3">
        <v>27115.14</v>
      </c>
      <c r="P279" s="3">
        <f t="shared" si="4"/>
        <v>34.19</v>
      </c>
    </row>
    <row r="280" spans="1:16" x14ac:dyDescent="0.2">
      <c r="A280" s="3" t="s">
        <v>890</v>
      </c>
      <c r="B280" s="3" t="s">
        <v>892</v>
      </c>
      <c r="C280" s="3" t="s">
        <v>1770</v>
      </c>
      <c r="D280" s="3" t="s">
        <v>1502</v>
      </c>
      <c r="E280" s="3" t="s">
        <v>53</v>
      </c>
      <c r="F280" s="3">
        <v>23427.48</v>
      </c>
      <c r="G280" s="3">
        <v>0</v>
      </c>
      <c r="H280" s="3">
        <v>23427.48</v>
      </c>
      <c r="I280" s="3">
        <v>23.43</v>
      </c>
      <c r="J280" s="3">
        <v>3.5100000000000002</v>
      </c>
      <c r="K280" s="3">
        <v>3</v>
      </c>
      <c r="L280" s="4">
        <v>44197</v>
      </c>
      <c r="M280" s="4">
        <v>44561</v>
      </c>
      <c r="N280" s="3">
        <v>23427.48</v>
      </c>
      <c r="P280" s="3">
        <f t="shared" si="4"/>
        <v>29.94</v>
      </c>
    </row>
    <row r="281" spans="1:16" x14ac:dyDescent="0.2">
      <c r="A281" s="3" t="s">
        <v>893</v>
      </c>
      <c r="B281" s="3" t="s">
        <v>892</v>
      </c>
      <c r="C281" s="3" t="s">
        <v>1770</v>
      </c>
      <c r="D281" s="3" t="s">
        <v>1502</v>
      </c>
      <c r="E281" s="3" t="s">
        <v>53</v>
      </c>
      <c r="F281" s="3">
        <v>65935.03</v>
      </c>
      <c r="G281" s="3">
        <v>32403.760000000002</v>
      </c>
      <c r="H281" s="3">
        <v>98338.790000000008</v>
      </c>
      <c r="I281" s="3">
        <v>98.34</v>
      </c>
      <c r="J281" s="3">
        <v>14.75</v>
      </c>
      <c r="K281" s="3">
        <v>3</v>
      </c>
      <c r="L281" s="4">
        <v>44197</v>
      </c>
      <c r="M281" s="4">
        <v>44561</v>
      </c>
      <c r="N281" s="3">
        <v>98338.790000000008</v>
      </c>
      <c r="P281" s="3">
        <f t="shared" si="4"/>
        <v>116.09</v>
      </c>
    </row>
    <row r="282" spans="1:16" x14ac:dyDescent="0.2">
      <c r="A282" s="3" t="s">
        <v>895</v>
      </c>
      <c r="B282" s="3" t="s">
        <v>897</v>
      </c>
      <c r="C282" s="3" t="s">
        <v>1771</v>
      </c>
      <c r="D282" s="3" t="s">
        <v>1502</v>
      </c>
      <c r="E282" s="3" t="s">
        <v>53</v>
      </c>
      <c r="F282" s="3">
        <v>278.06</v>
      </c>
      <c r="G282" s="3">
        <v>0</v>
      </c>
      <c r="H282" s="3">
        <v>0</v>
      </c>
      <c r="I282" s="3">
        <v>0</v>
      </c>
      <c r="J282" s="3">
        <v>0.04</v>
      </c>
      <c r="K282" s="3">
        <v>3</v>
      </c>
      <c r="L282" s="4">
        <v>44197</v>
      </c>
      <c r="M282" s="4">
        <v>44561</v>
      </c>
      <c r="N282" s="3">
        <v>278.06</v>
      </c>
      <c r="P282" s="3">
        <f t="shared" si="4"/>
        <v>3.04</v>
      </c>
    </row>
    <row r="283" spans="1:16" x14ac:dyDescent="0.2">
      <c r="A283" s="3" t="s">
        <v>898</v>
      </c>
      <c r="B283" s="3" t="s">
        <v>897</v>
      </c>
      <c r="C283" s="3" t="s">
        <v>1771</v>
      </c>
      <c r="D283" s="3" t="s">
        <v>1502</v>
      </c>
      <c r="E283" s="3" t="s">
        <v>53</v>
      </c>
      <c r="F283" s="3">
        <v>697.89</v>
      </c>
      <c r="G283" s="3">
        <v>0</v>
      </c>
      <c r="H283" s="3">
        <v>0</v>
      </c>
      <c r="I283" s="3">
        <v>0</v>
      </c>
      <c r="J283" s="3">
        <v>0.1</v>
      </c>
      <c r="K283" s="3">
        <v>3</v>
      </c>
      <c r="L283" s="4">
        <v>44197</v>
      </c>
      <c r="M283" s="4">
        <v>44561</v>
      </c>
      <c r="N283" s="3">
        <v>697.89</v>
      </c>
      <c r="P283" s="3">
        <f t="shared" si="4"/>
        <v>3.1</v>
      </c>
    </row>
    <row r="284" spans="1:16" x14ac:dyDescent="0.2">
      <c r="A284" s="3" t="s">
        <v>900</v>
      </c>
      <c r="B284" s="3" t="s">
        <v>902</v>
      </c>
      <c r="C284" s="3" t="s">
        <v>1772</v>
      </c>
      <c r="D284" s="3" t="s">
        <v>1502</v>
      </c>
      <c r="E284" s="3" t="s">
        <v>53</v>
      </c>
      <c r="F284" s="3">
        <v>596.77</v>
      </c>
      <c r="G284" s="3">
        <v>0</v>
      </c>
      <c r="H284" s="3">
        <v>0</v>
      </c>
      <c r="I284" s="3">
        <v>0</v>
      </c>
      <c r="J284" s="3">
        <v>0.09</v>
      </c>
      <c r="K284" s="3">
        <v>3</v>
      </c>
      <c r="L284" s="4">
        <v>44197</v>
      </c>
      <c r="M284" s="4">
        <v>44561</v>
      </c>
      <c r="N284" s="3">
        <v>596.77</v>
      </c>
      <c r="P284" s="3">
        <f t="shared" si="4"/>
        <v>3.09</v>
      </c>
    </row>
    <row r="285" spans="1:16" x14ac:dyDescent="0.2">
      <c r="A285" s="3" t="s">
        <v>903</v>
      </c>
      <c r="B285" s="3" t="s">
        <v>905</v>
      </c>
      <c r="C285" s="3" t="s">
        <v>1773</v>
      </c>
      <c r="D285" s="3" t="s">
        <v>1502</v>
      </c>
      <c r="E285" s="3" t="s">
        <v>53</v>
      </c>
      <c r="F285" s="3">
        <v>297.98</v>
      </c>
      <c r="G285" s="3">
        <v>0</v>
      </c>
      <c r="H285" s="3">
        <v>0</v>
      </c>
      <c r="I285" s="3">
        <v>0</v>
      </c>
      <c r="J285" s="3">
        <v>0.04</v>
      </c>
      <c r="K285" s="3">
        <v>3</v>
      </c>
      <c r="L285" s="4">
        <v>44197</v>
      </c>
      <c r="M285" s="4">
        <v>44561</v>
      </c>
      <c r="N285" s="3">
        <v>297.98</v>
      </c>
      <c r="P285" s="3">
        <f t="shared" si="4"/>
        <v>3.04</v>
      </c>
    </row>
    <row r="286" spans="1:16" x14ac:dyDescent="0.2">
      <c r="A286" s="3" t="s">
        <v>906</v>
      </c>
      <c r="B286" s="3" t="s">
        <v>908</v>
      </c>
      <c r="C286" s="3" t="s">
        <v>1774</v>
      </c>
      <c r="D286" s="3" t="s">
        <v>1502</v>
      </c>
      <c r="E286" s="3" t="s">
        <v>53</v>
      </c>
      <c r="F286" s="3">
        <v>613.49</v>
      </c>
      <c r="G286" s="3">
        <v>0</v>
      </c>
      <c r="H286" s="3">
        <v>0</v>
      </c>
      <c r="I286" s="3">
        <v>0</v>
      </c>
      <c r="J286" s="3">
        <v>0.09</v>
      </c>
      <c r="K286" s="3">
        <v>3</v>
      </c>
      <c r="L286" s="4">
        <v>44197</v>
      </c>
      <c r="M286" s="4">
        <v>44561</v>
      </c>
      <c r="N286" s="3">
        <v>613.49</v>
      </c>
      <c r="P286" s="3">
        <f t="shared" si="4"/>
        <v>3.09</v>
      </c>
    </row>
    <row r="287" spans="1:16" x14ac:dyDescent="0.2">
      <c r="A287" s="3" t="s">
        <v>909</v>
      </c>
      <c r="B287" s="3" t="s">
        <v>911</v>
      </c>
      <c r="C287" s="3" t="s">
        <v>1775</v>
      </c>
      <c r="D287" s="3" t="s">
        <v>1502</v>
      </c>
      <c r="E287" s="3" t="s">
        <v>37</v>
      </c>
      <c r="F287" s="3">
        <v>1696.66</v>
      </c>
      <c r="G287" s="3">
        <v>0</v>
      </c>
      <c r="H287" s="3">
        <v>0</v>
      </c>
      <c r="I287" s="3">
        <v>0</v>
      </c>
      <c r="J287" s="3">
        <v>0.25</v>
      </c>
      <c r="K287" s="3">
        <v>3</v>
      </c>
      <c r="L287" s="4">
        <v>44197</v>
      </c>
      <c r="M287" s="4">
        <v>44561</v>
      </c>
      <c r="N287" s="3">
        <v>1696.66</v>
      </c>
      <c r="P287" s="3">
        <f t="shared" si="4"/>
        <v>3.25</v>
      </c>
    </row>
    <row r="288" spans="1:16" x14ac:dyDescent="0.2">
      <c r="A288" s="3" t="s">
        <v>912</v>
      </c>
      <c r="B288" s="3" t="s">
        <v>914</v>
      </c>
      <c r="C288" s="3" t="s">
        <v>1776</v>
      </c>
      <c r="D288" s="3" t="s">
        <v>1502</v>
      </c>
      <c r="E288" s="3" t="s">
        <v>53</v>
      </c>
      <c r="F288" s="3">
        <v>4764.67</v>
      </c>
      <c r="G288" s="3">
        <v>0</v>
      </c>
      <c r="H288" s="3">
        <v>4764.67</v>
      </c>
      <c r="I288" s="3">
        <v>4.76</v>
      </c>
      <c r="J288" s="3">
        <v>0.71</v>
      </c>
      <c r="K288" s="3">
        <v>3</v>
      </c>
      <c r="L288" s="4">
        <v>44197</v>
      </c>
      <c r="M288" s="4">
        <v>44561</v>
      </c>
      <c r="N288" s="3">
        <v>4764.67</v>
      </c>
      <c r="P288" s="3">
        <f t="shared" si="4"/>
        <v>8.4699999999999989</v>
      </c>
    </row>
    <row r="289" spans="1:16" x14ac:dyDescent="0.2">
      <c r="A289" s="3" t="s">
        <v>915</v>
      </c>
      <c r="B289" s="3" t="s">
        <v>281</v>
      </c>
      <c r="C289" s="3" t="s">
        <v>1603</v>
      </c>
      <c r="D289" s="3" t="s">
        <v>1502</v>
      </c>
      <c r="E289" s="3" t="s">
        <v>53</v>
      </c>
      <c r="F289" s="3">
        <v>17226.48</v>
      </c>
      <c r="G289" s="3">
        <v>0</v>
      </c>
      <c r="H289" s="3">
        <v>17226.48</v>
      </c>
      <c r="I289" s="3">
        <v>17.23</v>
      </c>
      <c r="J289" s="3">
        <v>2.58</v>
      </c>
      <c r="K289" s="3">
        <v>3</v>
      </c>
      <c r="L289" s="4">
        <v>44197</v>
      </c>
      <c r="M289" s="4">
        <v>44561</v>
      </c>
      <c r="N289" s="3">
        <v>17226.48</v>
      </c>
      <c r="P289" s="3">
        <f t="shared" si="4"/>
        <v>22.810000000000002</v>
      </c>
    </row>
    <row r="290" spans="1:16" x14ac:dyDescent="0.2">
      <c r="A290" s="3" t="s">
        <v>917</v>
      </c>
      <c r="B290" s="3" t="s">
        <v>919</v>
      </c>
      <c r="C290" s="3" t="s">
        <v>1777</v>
      </c>
      <c r="D290" s="3" t="s">
        <v>1502</v>
      </c>
      <c r="E290" s="3" t="s">
        <v>53</v>
      </c>
      <c r="F290" s="3">
        <v>9407.9500000000007</v>
      </c>
      <c r="G290" s="3">
        <v>16360.050000000001</v>
      </c>
      <c r="H290" s="3">
        <v>25767.99</v>
      </c>
      <c r="I290" s="3">
        <v>25.77</v>
      </c>
      <c r="J290" s="3">
        <v>3.87</v>
      </c>
      <c r="K290" s="3">
        <v>3</v>
      </c>
      <c r="L290" s="4">
        <v>44197</v>
      </c>
      <c r="M290" s="4">
        <v>44561</v>
      </c>
      <c r="N290" s="3">
        <v>25767.99</v>
      </c>
      <c r="P290" s="3">
        <f t="shared" si="4"/>
        <v>32.64</v>
      </c>
    </row>
    <row r="291" spans="1:16" x14ac:dyDescent="0.2">
      <c r="A291" s="3" t="s">
        <v>920</v>
      </c>
      <c r="B291" s="3" t="s">
        <v>922</v>
      </c>
      <c r="C291" s="3" t="s">
        <v>1778</v>
      </c>
      <c r="D291" s="3" t="s">
        <v>1502</v>
      </c>
      <c r="E291" s="3" t="s">
        <v>53</v>
      </c>
      <c r="F291" s="3">
        <v>79956.09</v>
      </c>
      <c r="G291" s="3">
        <v>0</v>
      </c>
      <c r="H291" s="3">
        <v>79956.09</v>
      </c>
      <c r="I291" s="3">
        <v>79.959999999999994</v>
      </c>
      <c r="J291" s="3">
        <v>11.99</v>
      </c>
      <c r="K291" s="3">
        <v>3</v>
      </c>
      <c r="L291" s="4">
        <v>44197</v>
      </c>
      <c r="M291" s="4">
        <v>44561</v>
      </c>
      <c r="N291" s="3">
        <v>79956.09</v>
      </c>
      <c r="P291" s="3">
        <f t="shared" si="4"/>
        <v>94.949999999999989</v>
      </c>
    </row>
    <row r="292" spans="1:16" x14ac:dyDescent="0.2">
      <c r="A292" s="3" t="s">
        <v>923</v>
      </c>
      <c r="B292" s="3" t="s">
        <v>752</v>
      </c>
      <c r="C292" s="3" t="s">
        <v>1733</v>
      </c>
      <c r="D292" s="3" t="s">
        <v>1502</v>
      </c>
      <c r="E292" s="3" t="s">
        <v>925</v>
      </c>
      <c r="F292" s="3">
        <v>13696.33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4">
        <v>44197</v>
      </c>
      <c r="M292" s="4">
        <v>44561</v>
      </c>
      <c r="N292" s="3">
        <v>13696.33</v>
      </c>
      <c r="P292" s="3">
        <f t="shared" si="4"/>
        <v>0</v>
      </c>
    </row>
    <row r="293" spans="1:16" x14ac:dyDescent="0.2">
      <c r="A293" s="3" t="s">
        <v>926</v>
      </c>
      <c r="B293" s="3" t="s">
        <v>928</v>
      </c>
      <c r="C293" s="3" t="s">
        <v>1780</v>
      </c>
      <c r="D293" s="3" t="s">
        <v>1502</v>
      </c>
      <c r="E293" s="3" t="s">
        <v>929</v>
      </c>
      <c r="F293" s="3">
        <v>97101.45</v>
      </c>
      <c r="G293" s="3">
        <v>11049.23</v>
      </c>
      <c r="H293" s="3">
        <v>108150.68000000001</v>
      </c>
      <c r="I293" s="3">
        <v>108.15</v>
      </c>
      <c r="J293" s="3">
        <v>16.22</v>
      </c>
      <c r="K293" s="3">
        <v>3</v>
      </c>
      <c r="L293" s="4">
        <v>44197</v>
      </c>
      <c r="M293" s="4">
        <v>44561</v>
      </c>
      <c r="N293" s="3">
        <v>108150.68000000001</v>
      </c>
      <c r="P293" s="3">
        <f t="shared" si="4"/>
        <v>127.37</v>
      </c>
    </row>
    <row r="294" spans="1:16" x14ac:dyDescent="0.2">
      <c r="A294" s="3" t="s">
        <v>930</v>
      </c>
      <c r="B294" s="3" t="s">
        <v>932</v>
      </c>
      <c r="C294" s="3" t="s">
        <v>1781</v>
      </c>
      <c r="D294" s="3" t="s">
        <v>1502</v>
      </c>
      <c r="E294" s="3" t="s">
        <v>53</v>
      </c>
      <c r="F294" s="3">
        <v>21420.959999999999</v>
      </c>
      <c r="G294" s="3">
        <v>0</v>
      </c>
      <c r="H294" s="3">
        <v>21420.959999999999</v>
      </c>
      <c r="I294" s="3">
        <v>21.42</v>
      </c>
      <c r="J294" s="3">
        <v>3.21</v>
      </c>
      <c r="K294" s="3">
        <v>3</v>
      </c>
      <c r="L294" s="4">
        <v>44197</v>
      </c>
      <c r="M294" s="4">
        <v>44561</v>
      </c>
      <c r="N294" s="3">
        <v>21420.959999999999</v>
      </c>
      <c r="P294" s="3">
        <f t="shared" si="4"/>
        <v>27.630000000000003</v>
      </c>
    </row>
    <row r="295" spans="1:16" x14ac:dyDescent="0.2">
      <c r="A295" s="3" t="s">
        <v>933</v>
      </c>
      <c r="B295" s="3" t="s">
        <v>935</v>
      </c>
      <c r="C295" s="3" t="s">
        <v>1782</v>
      </c>
      <c r="D295" s="3" t="s">
        <v>1502</v>
      </c>
      <c r="E295" s="3" t="s">
        <v>53</v>
      </c>
      <c r="F295" s="3">
        <v>70054.19</v>
      </c>
      <c r="G295" s="3">
        <v>0</v>
      </c>
      <c r="H295" s="3">
        <v>70054.19</v>
      </c>
      <c r="I295" s="3">
        <v>70.05</v>
      </c>
      <c r="J295" s="3">
        <v>10.51</v>
      </c>
      <c r="K295" s="3">
        <v>3</v>
      </c>
      <c r="L295" s="4">
        <v>44197</v>
      </c>
      <c r="M295" s="4">
        <v>44561</v>
      </c>
      <c r="N295" s="3">
        <v>70054.19</v>
      </c>
      <c r="P295" s="3">
        <f t="shared" si="4"/>
        <v>83.56</v>
      </c>
    </row>
    <row r="296" spans="1:16" x14ac:dyDescent="0.2">
      <c r="A296" s="3" t="s">
        <v>936</v>
      </c>
      <c r="B296" s="3" t="s">
        <v>938</v>
      </c>
      <c r="C296" s="3" t="s">
        <v>1783</v>
      </c>
      <c r="D296" s="3" t="s">
        <v>1502</v>
      </c>
      <c r="E296" s="3" t="s">
        <v>939</v>
      </c>
      <c r="F296" s="3">
        <v>21863.94</v>
      </c>
      <c r="G296" s="3">
        <v>11124.91</v>
      </c>
      <c r="H296" s="3">
        <v>32988.85</v>
      </c>
      <c r="I296" s="3">
        <v>32.99</v>
      </c>
      <c r="J296" s="3">
        <v>4.95</v>
      </c>
      <c r="K296" s="3">
        <v>3</v>
      </c>
      <c r="L296" s="4">
        <v>44197</v>
      </c>
      <c r="M296" s="4">
        <v>44561</v>
      </c>
      <c r="N296" s="3">
        <v>32988.85</v>
      </c>
      <c r="P296" s="3">
        <f t="shared" si="4"/>
        <v>40.940000000000005</v>
      </c>
    </row>
    <row r="297" spans="1:16" x14ac:dyDescent="0.2">
      <c r="A297" s="3" t="s">
        <v>940</v>
      </c>
      <c r="B297" s="3" t="s">
        <v>864</v>
      </c>
      <c r="C297" s="3" t="s">
        <v>1763</v>
      </c>
      <c r="D297" s="3" t="s">
        <v>1502</v>
      </c>
      <c r="E297" s="3" t="s">
        <v>53</v>
      </c>
      <c r="F297" s="3">
        <v>9068.68</v>
      </c>
      <c r="G297" s="3">
        <v>0</v>
      </c>
      <c r="H297" s="3">
        <v>9068.68</v>
      </c>
      <c r="I297" s="3">
        <v>9.07</v>
      </c>
      <c r="J297" s="3">
        <v>1.36</v>
      </c>
      <c r="K297" s="3">
        <v>3</v>
      </c>
      <c r="L297" s="4">
        <v>44197</v>
      </c>
      <c r="M297" s="4">
        <v>44561</v>
      </c>
      <c r="N297" s="3">
        <v>9068.68</v>
      </c>
      <c r="P297" s="3">
        <f t="shared" si="4"/>
        <v>13.43</v>
      </c>
    </row>
    <row r="298" spans="1:16" x14ac:dyDescent="0.2">
      <c r="A298" s="3" t="s">
        <v>942</v>
      </c>
      <c r="B298" s="3" t="s">
        <v>944</v>
      </c>
      <c r="C298" s="3" t="s">
        <v>1784</v>
      </c>
      <c r="D298" s="3" t="s">
        <v>1502</v>
      </c>
      <c r="E298" s="3" t="s">
        <v>53</v>
      </c>
      <c r="F298" s="3">
        <v>93375.28</v>
      </c>
      <c r="G298" s="3">
        <v>20204.400000000001</v>
      </c>
      <c r="H298" s="3">
        <v>113579.68000000001</v>
      </c>
      <c r="I298" s="3">
        <v>113.58</v>
      </c>
      <c r="J298" s="3">
        <v>17.04</v>
      </c>
      <c r="K298" s="3">
        <v>3</v>
      </c>
      <c r="L298" s="4">
        <v>44197</v>
      </c>
      <c r="M298" s="4">
        <v>44561</v>
      </c>
      <c r="N298" s="3">
        <v>113579.68000000001</v>
      </c>
      <c r="P298" s="3">
        <f t="shared" si="4"/>
        <v>133.62</v>
      </c>
    </row>
    <row r="299" spans="1:16" x14ac:dyDescent="0.2">
      <c r="A299" s="3" t="s">
        <v>945</v>
      </c>
      <c r="B299" s="3" t="s">
        <v>947</v>
      </c>
      <c r="C299" s="3" t="s">
        <v>1785</v>
      </c>
      <c r="D299" s="3" t="s">
        <v>1502</v>
      </c>
      <c r="E299" s="3" t="s">
        <v>53</v>
      </c>
      <c r="F299" s="3">
        <v>70026</v>
      </c>
      <c r="G299" s="3">
        <v>0</v>
      </c>
      <c r="H299" s="3">
        <v>70026</v>
      </c>
      <c r="I299" s="3">
        <v>70.03</v>
      </c>
      <c r="J299" s="3">
        <v>10.5</v>
      </c>
      <c r="K299" s="3">
        <v>3</v>
      </c>
      <c r="L299" s="4">
        <v>44197</v>
      </c>
      <c r="M299" s="4">
        <v>44561</v>
      </c>
      <c r="N299" s="3">
        <v>70026</v>
      </c>
      <c r="P299" s="3">
        <f t="shared" si="4"/>
        <v>83.53</v>
      </c>
    </row>
    <row r="300" spans="1:16" x14ac:dyDescent="0.2">
      <c r="A300" s="3" t="s">
        <v>948</v>
      </c>
      <c r="B300" s="3" t="s">
        <v>759</v>
      </c>
      <c r="C300" s="3" t="s">
        <v>1735</v>
      </c>
      <c r="D300" s="3" t="s">
        <v>1502</v>
      </c>
      <c r="E300" s="3" t="s">
        <v>53</v>
      </c>
      <c r="F300" s="3">
        <v>2730.36</v>
      </c>
      <c r="G300" s="3">
        <v>0</v>
      </c>
      <c r="H300" s="3">
        <v>2730.36</v>
      </c>
      <c r="I300" s="3">
        <v>2.73</v>
      </c>
      <c r="J300" s="3">
        <v>0.41000000000000003</v>
      </c>
      <c r="K300" s="3">
        <v>3</v>
      </c>
      <c r="L300" s="4">
        <v>44197</v>
      </c>
      <c r="M300" s="4">
        <v>44561</v>
      </c>
      <c r="N300" s="3">
        <v>2730.36</v>
      </c>
      <c r="P300" s="3">
        <f t="shared" si="4"/>
        <v>6.1400000000000006</v>
      </c>
    </row>
    <row r="301" spans="1:16" x14ac:dyDescent="0.2">
      <c r="A301" s="3" t="s">
        <v>950</v>
      </c>
      <c r="B301" s="3" t="s">
        <v>952</v>
      </c>
      <c r="C301" s="3" t="s">
        <v>1786</v>
      </c>
      <c r="D301" s="3" t="s">
        <v>1502</v>
      </c>
      <c r="E301" s="3" t="s">
        <v>53</v>
      </c>
      <c r="F301" s="3">
        <v>504.89</v>
      </c>
      <c r="G301" s="3">
        <v>0</v>
      </c>
      <c r="H301" s="3">
        <v>504.89</v>
      </c>
      <c r="I301" s="3">
        <v>0.5</v>
      </c>
      <c r="J301" s="3">
        <v>0.08</v>
      </c>
      <c r="K301" s="3">
        <v>3</v>
      </c>
      <c r="L301" s="4">
        <v>44197</v>
      </c>
      <c r="M301" s="4">
        <v>44561</v>
      </c>
      <c r="N301" s="3">
        <v>504.89</v>
      </c>
      <c r="P301" s="3">
        <f t="shared" si="4"/>
        <v>3.58</v>
      </c>
    </row>
    <row r="302" spans="1:16" x14ac:dyDescent="0.2">
      <c r="A302" s="3" t="s">
        <v>953</v>
      </c>
      <c r="B302" s="3" t="s">
        <v>955</v>
      </c>
      <c r="C302" s="3" t="s">
        <v>1787</v>
      </c>
      <c r="D302" s="3" t="s">
        <v>1502</v>
      </c>
      <c r="E302" s="3" t="s">
        <v>53</v>
      </c>
      <c r="F302" s="3">
        <v>395.73</v>
      </c>
      <c r="G302" s="3">
        <v>0</v>
      </c>
      <c r="H302" s="3">
        <v>0</v>
      </c>
      <c r="I302" s="3">
        <v>0</v>
      </c>
      <c r="J302" s="3">
        <v>0.06</v>
      </c>
      <c r="K302" s="3">
        <v>3</v>
      </c>
      <c r="L302" s="4">
        <v>44197</v>
      </c>
      <c r="M302" s="4">
        <v>44561</v>
      </c>
      <c r="N302" s="3">
        <v>395.73</v>
      </c>
      <c r="P302" s="3">
        <f t="shared" si="4"/>
        <v>3.06</v>
      </c>
    </row>
    <row r="303" spans="1:16" x14ac:dyDescent="0.2">
      <c r="A303" s="3" t="s">
        <v>956</v>
      </c>
      <c r="B303" s="3" t="s">
        <v>958</v>
      </c>
      <c r="C303" s="3" t="s">
        <v>1788</v>
      </c>
      <c r="D303" s="3" t="s">
        <v>1502</v>
      </c>
      <c r="E303" s="3" t="s">
        <v>53</v>
      </c>
      <c r="F303" s="3">
        <v>84127.76</v>
      </c>
      <c r="G303" s="3">
        <v>0</v>
      </c>
      <c r="H303" s="3">
        <v>0</v>
      </c>
      <c r="I303" s="3">
        <v>0</v>
      </c>
      <c r="J303" s="3">
        <v>12.620000000000001</v>
      </c>
      <c r="K303" s="3">
        <v>3</v>
      </c>
      <c r="L303" s="4">
        <v>44197</v>
      </c>
      <c r="M303" s="4">
        <v>44561</v>
      </c>
      <c r="N303" s="3">
        <v>84127.76</v>
      </c>
      <c r="P303" s="3">
        <f t="shared" si="4"/>
        <v>15.620000000000001</v>
      </c>
    </row>
    <row r="304" spans="1:16" x14ac:dyDescent="0.2">
      <c r="A304" s="3" t="s">
        <v>959</v>
      </c>
      <c r="B304" s="3" t="s">
        <v>759</v>
      </c>
      <c r="C304" s="3" t="s">
        <v>1735</v>
      </c>
      <c r="D304" s="3" t="s">
        <v>1502</v>
      </c>
      <c r="E304" s="3" t="s">
        <v>53</v>
      </c>
      <c r="F304" s="3">
        <v>8449.81</v>
      </c>
      <c r="G304" s="3">
        <v>0</v>
      </c>
      <c r="H304" s="3">
        <v>8449.81</v>
      </c>
      <c r="I304" s="3">
        <v>8.4499999999999993</v>
      </c>
      <c r="J304" s="3">
        <v>1.27</v>
      </c>
      <c r="K304" s="3">
        <v>3</v>
      </c>
      <c r="L304" s="4">
        <v>44197</v>
      </c>
      <c r="M304" s="4">
        <v>44561</v>
      </c>
      <c r="N304" s="3">
        <v>8449.81</v>
      </c>
      <c r="P304" s="3">
        <f t="shared" si="4"/>
        <v>12.719999999999999</v>
      </c>
    </row>
    <row r="305" spans="1:16" x14ac:dyDescent="0.2">
      <c r="A305" s="3" t="s">
        <v>961</v>
      </c>
      <c r="B305" s="3" t="s">
        <v>963</v>
      </c>
      <c r="C305" s="3" t="s">
        <v>1789</v>
      </c>
      <c r="D305" s="3" t="s">
        <v>1502</v>
      </c>
      <c r="E305" s="3" t="s">
        <v>53</v>
      </c>
      <c r="F305" s="3">
        <v>53513.33</v>
      </c>
      <c r="G305" s="3">
        <v>0</v>
      </c>
      <c r="H305" s="3">
        <v>53513.33</v>
      </c>
      <c r="I305" s="3">
        <v>53.51</v>
      </c>
      <c r="J305" s="3">
        <v>8.0299999999999994</v>
      </c>
      <c r="K305" s="3">
        <v>3</v>
      </c>
      <c r="L305" s="4">
        <v>44197</v>
      </c>
      <c r="M305" s="4">
        <v>44561</v>
      </c>
      <c r="N305" s="3">
        <v>53513.33</v>
      </c>
      <c r="P305" s="3">
        <f t="shared" si="4"/>
        <v>64.539999999999992</v>
      </c>
    </row>
    <row r="306" spans="1:16" x14ac:dyDescent="0.2">
      <c r="A306" s="3" t="s">
        <v>964</v>
      </c>
      <c r="B306" s="3" t="s">
        <v>963</v>
      </c>
      <c r="C306" s="3" t="s">
        <v>1789</v>
      </c>
      <c r="D306" s="3" t="s">
        <v>1502</v>
      </c>
      <c r="E306" s="3" t="s">
        <v>53</v>
      </c>
      <c r="F306" s="3">
        <v>7209.85</v>
      </c>
      <c r="G306" s="3">
        <v>8413.66</v>
      </c>
      <c r="H306" s="3">
        <v>15623.51</v>
      </c>
      <c r="I306" s="3">
        <v>15.620000000000001</v>
      </c>
      <c r="J306" s="3">
        <v>2.34</v>
      </c>
      <c r="K306" s="3">
        <v>3</v>
      </c>
      <c r="L306" s="4">
        <v>44197</v>
      </c>
      <c r="M306" s="4">
        <v>44561</v>
      </c>
      <c r="N306" s="3">
        <v>15623.51</v>
      </c>
      <c r="P306" s="3">
        <f t="shared" si="4"/>
        <v>20.96</v>
      </c>
    </row>
    <row r="307" spans="1:16" x14ac:dyDescent="0.2">
      <c r="A307" s="3" t="s">
        <v>966</v>
      </c>
      <c r="B307" s="3" t="s">
        <v>968</v>
      </c>
      <c r="C307" s="3" t="s">
        <v>1790</v>
      </c>
      <c r="D307" s="3" t="s">
        <v>1502</v>
      </c>
      <c r="E307" s="3" t="s">
        <v>53</v>
      </c>
      <c r="F307" s="3">
        <v>13767.34</v>
      </c>
      <c r="G307" s="3">
        <v>0</v>
      </c>
      <c r="H307" s="3">
        <v>13767.34</v>
      </c>
      <c r="I307" s="3">
        <v>13.77</v>
      </c>
      <c r="J307" s="3">
        <v>2.0699999999999998</v>
      </c>
      <c r="K307" s="3">
        <v>3</v>
      </c>
      <c r="L307" s="4">
        <v>44197</v>
      </c>
      <c r="M307" s="4">
        <v>44561</v>
      </c>
      <c r="N307" s="3">
        <v>13767.34</v>
      </c>
      <c r="P307" s="3">
        <f t="shared" si="4"/>
        <v>18.84</v>
      </c>
    </row>
    <row r="308" spans="1:16" x14ac:dyDescent="0.2">
      <c r="A308" s="3" t="s">
        <v>969</v>
      </c>
      <c r="B308" s="3" t="s">
        <v>971</v>
      </c>
      <c r="C308" s="3" t="s">
        <v>1791</v>
      </c>
      <c r="D308" s="3" t="s">
        <v>1502</v>
      </c>
      <c r="E308" s="3" t="s">
        <v>53</v>
      </c>
      <c r="F308" s="3">
        <v>7767.14</v>
      </c>
      <c r="G308" s="3">
        <v>0</v>
      </c>
      <c r="H308" s="3">
        <v>7767.14</v>
      </c>
      <c r="I308" s="3">
        <v>7.7700000000000005</v>
      </c>
      <c r="J308" s="3">
        <v>1.17</v>
      </c>
      <c r="K308" s="3">
        <v>3</v>
      </c>
      <c r="L308" s="4">
        <v>44197</v>
      </c>
      <c r="M308" s="4">
        <v>44561</v>
      </c>
      <c r="N308" s="3">
        <v>7767.14</v>
      </c>
      <c r="P308" s="3">
        <f t="shared" si="4"/>
        <v>11.940000000000001</v>
      </c>
    </row>
    <row r="309" spans="1:16" x14ac:dyDescent="0.2">
      <c r="A309" s="3" t="s">
        <v>972</v>
      </c>
      <c r="B309" s="3" t="s">
        <v>974</v>
      </c>
      <c r="C309" s="3" t="s">
        <v>1792</v>
      </c>
      <c r="D309" s="3" t="s">
        <v>1502</v>
      </c>
      <c r="E309" s="3" t="s">
        <v>975</v>
      </c>
      <c r="F309" s="3">
        <v>26824.36</v>
      </c>
      <c r="G309" s="3">
        <v>134426.54999999999</v>
      </c>
      <c r="H309" s="3">
        <v>161250.9</v>
      </c>
      <c r="I309" s="3">
        <v>161.25</v>
      </c>
      <c r="J309" s="3">
        <v>24.19</v>
      </c>
      <c r="K309" s="3">
        <v>3</v>
      </c>
      <c r="L309" s="4">
        <v>44197</v>
      </c>
      <c r="M309" s="4">
        <v>44561</v>
      </c>
      <c r="N309" s="3">
        <v>161250.9</v>
      </c>
      <c r="P309" s="3">
        <f t="shared" si="4"/>
        <v>188.44</v>
      </c>
    </row>
    <row r="310" spans="1:16" x14ac:dyDescent="0.2">
      <c r="A310" s="3" t="s">
        <v>976</v>
      </c>
      <c r="B310" s="3" t="s">
        <v>978</v>
      </c>
      <c r="C310" s="3" t="s">
        <v>1793</v>
      </c>
      <c r="D310" s="3" t="s">
        <v>1502</v>
      </c>
      <c r="E310" s="3" t="s">
        <v>37</v>
      </c>
      <c r="F310" s="3">
        <v>3821</v>
      </c>
      <c r="G310" s="3">
        <v>0</v>
      </c>
      <c r="H310" s="3">
        <v>0</v>
      </c>
      <c r="I310" s="3">
        <v>0</v>
      </c>
      <c r="J310" s="3">
        <v>0.56999999999999995</v>
      </c>
      <c r="K310" s="3">
        <v>3</v>
      </c>
      <c r="L310" s="4">
        <v>44197</v>
      </c>
      <c r="M310" s="4">
        <v>44561</v>
      </c>
      <c r="N310" s="3">
        <v>3821</v>
      </c>
      <c r="P310" s="3">
        <f t="shared" si="4"/>
        <v>3.57</v>
      </c>
    </row>
    <row r="311" spans="1:16" x14ac:dyDescent="0.2">
      <c r="A311" s="3" t="s">
        <v>979</v>
      </c>
      <c r="B311" s="3" t="s">
        <v>981</v>
      </c>
      <c r="C311" s="3" t="s">
        <v>1794</v>
      </c>
      <c r="D311" s="3" t="s">
        <v>1502</v>
      </c>
      <c r="E311" s="3" t="s">
        <v>53</v>
      </c>
      <c r="F311" s="3">
        <v>49045.74</v>
      </c>
      <c r="G311" s="3">
        <v>0</v>
      </c>
      <c r="H311" s="3">
        <v>49045.74</v>
      </c>
      <c r="I311" s="3">
        <v>49.050000000000004</v>
      </c>
      <c r="J311" s="3">
        <v>7.36</v>
      </c>
      <c r="K311" s="3">
        <v>3</v>
      </c>
      <c r="L311" s="4">
        <v>44197</v>
      </c>
      <c r="M311" s="4">
        <v>44561</v>
      </c>
      <c r="N311" s="3">
        <v>49045.74</v>
      </c>
      <c r="P311" s="3">
        <f t="shared" si="4"/>
        <v>59.410000000000004</v>
      </c>
    </row>
    <row r="312" spans="1:16" x14ac:dyDescent="0.2">
      <c r="A312" s="3" t="s">
        <v>982</v>
      </c>
      <c r="B312" s="3" t="s">
        <v>935</v>
      </c>
      <c r="C312" s="3" t="s">
        <v>1782</v>
      </c>
      <c r="D312" s="3" t="s">
        <v>1502</v>
      </c>
      <c r="E312" s="3" t="s">
        <v>53</v>
      </c>
      <c r="F312" s="3">
        <v>15702.91</v>
      </c>
      <c r="G312" s="3">
        <v>0</v>
      </c>
      <c r="H312" s="3">
        <v>15702.91</v>
      </c>
      <c r="I312" s="3">
        <v>15.700000000000001</v>
      </c>
      <c r="J312" s="3">
        <v>2.36</v>
      </c>
      <c r="K312" s="3">
        <v>3</v>
      </c>
      <c r="L312" s="4">
        <v>44197</v>
      </c>
      <c r="M312" s="4">
        <v>44561</v>
      </c>
      <c r="N312" s="3">
        <v>15702.91</v>
      </c>
      <c r="P312" s="3">
        <f t="shared" si="4"/>
        <v>21.060000000000002</v>
      </c>
    </row>
    <row r="313" spans="1:16" x14ac:dyDescent="0.2">
      <c r="A313" s="3" t="s">
        <v>984</v>
      </c>
      <c r="B313" s="3" t="s">
        <v>986</v>
      </c>
      <c r="C313" s="3" t="s">
        <v>1795</v>
      </c>
      <c r="D313" s="3" t="s">
        <v>1502</v>
      </c>
      <c r="E313" s="3" t="s">
        <v>53</v>
      </c>
      <c r="F313" s="3">
        <v>44557.74</v>
      </c>
      <c r="G313" s="3">
        <v>0</v>
      </c>
      <c r="H313" s="3">
        <v>44557.74</v>
      </c>
      <c r="I313" s="3">
        <v>44.56</v>
      </c>
      <c r="J313" s="3">
        <v>6.68</v>
      </c>
      <c r="K313" s="3">
        <v>3</v>
      </c>
      <c r="L313" s="4">
        <v>44197</v>
      </c>
      <c r="M313" s="4">
        <v>44561</v>
      </c>
      <c r="N313" s="3">
        <v>44557.74</v>
      </c>
      <c r="P313" s="3">
        <f t="shared" si="4"/>
        <v>54.24</v>
      </c>
    </row>
    <row r="314" spans="1:16" x14ac:dyDescent="0.2">
      <c r="A314" s="3" t="s">
        <v>987</v>
      </c>
      <c r="B314" s="3" t="s">
        <v>989</v>
      </c>
      <c r="C314" s="3" t="s">
        <v>1796</v>
      </c>
      <c r="D314" s="3" t="s">
        <v>1502</v>
      </c>
      <c r="E314" s="3" t="s">
        <v>37</v>
      </c>
      <c r="F314" s="3">
        <v>7663.95</v>
      </c>
      <c r="G314" s="3">
        <v>0</v>
      </c>
      <c r="H314" s="3">
        <v>7663.95</v>
      </c>
      <c r="I314" s="3">
        <v>7.66</v>
      </c>
      <c r="J314" s="3">
        <v>1.1499999999999999</v>
      </c>
      <c r="K314" s="3">
        <v>3</v>
      </c>
      <c r="L314" s="4">
        <v>44197</v>
      </c>
      <c r="M314" s="4">
        <v>44561</v>
      </c>
      <c r="N314" s="3">
        <v>7663.95</v>
      </c>
      <c r="P314" s="3">
        <f t="shared" si="4"/>
        <v>11.81</v>
      </c>
    </row>
    <row r="315" spans="1:16" x14ac:dyDescent="0.2">
      <c r="A315" s="3" t="s">
        <v>990</v>
      </c>
      <c r="B315" s="3" t="s">
        <v>299</v>
      </c>
      <c r="C315" s="3" t="s">
        <v>1606</v>
      </c>
      <c r="D315" s="3" t="s">
        <v>1502</v>
      </c>
      <c r="E315" s="3" t="s">
        <v>53</v>
      </c>
      <c r="F315" s="3">
        <v>64140.99</v>
      </c>
      <c r="G315" s="3">
        <v>0</v>
      </c>
      <c r="H315" s="3">
        <v>64140.99</v>
      </c>
      <c r="I315" s="3">
        <v>64.14</v>
      </c>
      <c r="J315" s="3">
        <v>9.6199999999999992</v>
      </c>
      <c r="K315" s="3">
        <v>3</v>
      </c>
      <c r="L315" s="4">
        <v>44197</v>
      </c>
      <c r="M315" s="4">
        <v>44561</v>
      </c>
      <c r="N315" s="3">
        <v>64140.99</v>
      </c>
      <c r="P315" s="3">
        <f t="shared" si="4"/>
        <v>76.760000000000005</v>
      </c>
    </row>
    <row r="316" spans="1:16" x14ac:dyDescent="0.2">
      <c r="A316" s="3" t="s">
        <v>992</v>
      </c>
      <c r="B316" s="3" t="s">
        <v>994</v>
      </c>
      <c r="C316" s="3" t="s">
        <v>1797</v>
      </c>
      <c r="D316" s="3" t="s">
        <v>1502</v>
      </c>
      <c r="E316" s="3" t="s">
        <v>53</v>
      </c>
      <c r="F316" s="3">
        <v>6943.67</v>
      </c>
      <c r="G316" s="3">
        <v>4033.62</v>
      </c>
      <c r="H316" s="3">
        <v>10977.29</v>
      </c>
      <c r="I316" s="3">
        <v>10.98</v>
      </c>
      <c r="J316" s="3">
        <v>1.6500000000000001</v>
      </c>
      <c r="K316" s="3">
        <v>3</v>
      </c>
      <c r="L316" s="4">
        <v>44197</v>
      </c>
      <c r="M316" s="4">
        <v>44561</v>
      </c>
      <c r="N316" s="3">
        <v>10977.29</v>
      </c>
      <c r="P316" s="3">
        <f t="shared" si="4"/>
        <v>15.63</v>
      </c>
    </row>
    <row r="317" spans="1:16" x14ac:dyDescent="0.2">
      <c r="A317" s="3" t="s">
        <v>995</v>
      </c>
      <c r="B317" s="3" t="s">
        <v>997</v>
      </c>
      <c r="C317" s="3" t="s">
        <v>1798</v>
      </c>
      <c r="D317" s="3" t="s">
        <v>1502</v>
      </c>
      <c r="E317" s="3" t="s">
        <v>53</v>
      </c>
      <c r="F317" s="3">
        <v>4718.68</v>
      </c>
      <c r="G317" s="3">
        <v>0</v>
      </c>
      <c r="H317" s="3">
        <v>0</v>
      </c>
      <c r="I317" s="3">
        <v>0</v>
      </c>
      <c r="J317" s="3">
        <v>0.71</v>
      </c>
      <c r="K317" s="3">
        <v>3</v>
      </c>
      <c r="L317" s="4">
        <v>44197</v>
      </c>
      <c r="M317" s="4">
        <v>44561</v>
      </c>
      <c r="N317" s="3">
        <v>4718.68</v>
      </c>
      <c r="P317" s="3">
        <f t="shared" si="4"/>
        <v>3.71</v>
      </c>
    </row>
    <row r="318" spans="1:16" x14ac:dyDescent="0.2">
      <c r="A318" s="3" t="s">
        <v>998</v>
      </c>
      <c r="B318" s="3" t="s">
        <v>1000</v>
      </c>
      <c r="C318" s="3" t="s">
        <v>1799</v>
      </c>
      <c r="D318" s="3" t="s">
        <v>1502</v>
      </c>
      <c r="E318" s="3" t="s">
        <v>53</v>
      </c>
      <c r="F318" s="3">
        <v>11733.67</v>
      </c>
      <c r="G318" s="3">
        <v>0</v>
      </c>
      <c r="H318" s="3">
        <v>11733.67</v>
      </c>
      <c r="I318" s="3">
        <v>11.73</v>
      </c>
      <c r="J318" s="3">
        <v>1.76</v>
      </c>
      <c r="K318" s="3">
        <v>3</v>
      </c>
      <c r="L318" s="4">
        <v>44197</v>
      </c>
      <c r="M318" s="4">
        <v>44561</v>
      </c>
      <c r="N318" s="3">
        <v>11733.67</v>
      </c>
      <c r="P318" s="3">
        <f t="shared" si="4"/>
        <v>16.490000000000002</v>
      </c>
    </row>
    <row r="319" spans="1:16" x14ac:dyDescent="0.2">
      <c r="A319" s="3" t="s">
        <v>1001</v>
      </c>
      <c r="B319" s="3" t="s">
        <v>1003</v>
      </c>
      <c r="C319" s="3" t="s">
        <v>1800</v>
      </c>
      <c r="D319" s="3" t="s">
        <v>1502</v>
      </c>
      <c r="E319" s="3" t="s">
        <v>1004</v>
      </c>
      <c r="F319" s="3">
        <v>15914.08</v>
      </c>
      <c r="G319" s="3">
        <v>0</v>
      </c>
      <c r="H319" s="3">
        <v>15914.08</v>
      </c>
      <c r="I319" s="3">
        <v>15.91</v>
      </c>
      <c r="J319" s="3">
        <v>2.39</v>
      </c>
      <c r="K319" s="3">
        <v>3</v>
      </c>
      <c r="L319" s="4">
        <v>44197</v>
      </c>
      <c r="M319" s="4">
        <v>44561</v>
      </c>
      <c r="N319" s="3">
        <v>15914.08</v>
      </c>
      <c r="P319" s="3">
        <f t="shared" si="4"/>
        <v>21.3</v>
      </c>
    </row>
    <row r="320" spans="1:16" x14ac:dyDescent="0.2">
      <c r="A320" s="3" t="s">
        <v>1005</v>
      </c>
      <c r="B320" s="3" t="s">
        <v>1007</v>
      </c>
      <c r="C320" s="3" t="s">
        <v>1801</v>
      </c>
      <c r="D320" s="3" t="s">
        <v>1502</v>
      </c>
      <c r="E320" s="3" t="s">
        <v>53</v>
      </c>
      <c r="F320" s="3">
        <v>13932.08</v>
      </c>
      <c r="G320" s="3">
        <v>0</v>
      </c>
      <c r="H320" s="3">
        <v>13932.08</v>
      </c>
      <c r="I320" s="3">
        <v>13.93</v>
      </c>
      <c r="J320" s="3">
        <v>2.09</v>
      </c>
      <c r="K320" s="3">
        <v>3</v>
      </c>
      <c r="L320" s="4">
        <v>44197</v>
      </c>
      <c r="M320" s="4">
        <v>44561</v>
      </c>
      <c r="N320" s="3">
        <v>13932.08</v>
      </c>
      <c r="P320" s="3">
        <f t="shared" si="4"/>
        <v>19.02</v>
      </c>
    </row>
    <row r="321" spans="1:16" x14ac:dyDescent="0.2">
      <c r="A321" s="3" t="s">
        <v>1008</v>
      </c>
      <c r="B321" s="3" t="s">
        <v>1010</v>
      </c>
      <c r="C321" s="3" t="s">
        <v>1802</v>
      </c>
      <c r="D321" s="3" t="s">
        <v>1502</v>
      </c>
      <c r="E321" s="3" t="s">
        <v>1011</v>
      </c>
      <c r="F321" s="3">
        <v>4813.4799999999996</v>
      </c>
      <c r="G321" s="3">
        <v>0</v>
      </c>
      <c r="H321" s="3">
        <v>0</v>
      </c>
      <c r="I321" s="3">
        <v>0</v>
      </c>
      <c r="J321" s="3">
        <v>0.72</v>
      </c>
      <c r="K321" s="3">
        <v>3</v>
      </c>
      <c r="L321" s="4">
        <v>44197</v>
      </c>
      <c r="M321" s="4">
        <v>44561</v>
      </c>
      <c r="N321" s="3">
        <v>4813.4799999999996</v>
      </c>
      <c r="P321" s="3">
        <f t="shared" si="4"/>
        <v>3.7199999999999998</v>
      </c>
    </row>
    <row r="322" spans="1:16" x14ac:dyDescent="0.2">
      <c r="A322" s="3" t="s">
        <v>1012</v>
      </c>
      <c r="B322" s="3" t="s">
        <v>697</v>
      </c>
      <c r="C322" s="3" t="s">
        <v>1719</v>
      </c>
      <c r="D322" s="3" t="s">
        <v>1502</v>
      </c>
      <c r="E322" s="3" t="s">
        <v>1014</v>
      </c>
      <c r="F322" s="3">
        <v>9713.27</v>
      </c>
      <c r="G322" s="3">
        <v>0</v>
      </c>
      <c r="H322" s="3">
        <v>9713.27</v>
      </c>
      <c r="I322" s="3">
        <v>9.7100000000000009</v>
      </c>
      <c r="J322" s="3">
        <v>1.46</v>
      </c>
      <c r="K322" s="3">
        <v>3</v>
      </c>
      <c r="L322" s="4">
        <v>44197</v>
      </c>
      <c r="M322" s="4">
        <v>44561</v>
      </c>
      <c r="N322" s="3">
        <v>9713.27</v>
      </c>
      <c r="P322" s="3">
        <f t="shared" si="4"/>
        <v>14.170000000000002</v>
      </c>
    </row>
    <row r="323" spans="1:16" x14ac:dyDescent="0.2">
      <c r="A323" s="3" t="s">
        <v>1015</v>
      </c>
      <c r="B323" s="3" t="s">
        <v>1017</v>
      </c>
      <c r="C323" s="3" t="e">
        <v>#N/A</v>
      </c>
      <c r="D323" s="3" t="s">
        <v>1502</v>
      </c>
      <c r="E323" s="3" t="s">
        <v>37</v>
      </c>
      <c r="F323" s="3">
        <v>4402.6099999999997</v>
      </c>
      <c r="G323" s="3">
        <v>0</v>
      </c>
      <c r="H323" s="3">
        <v>0</v>
      </c>
      <c r="I323" s="3">
        <v>0</v>
      </c>
      <c r="J323" s="3">
        <v>0.66</v>
      </c>
      <c r="K323" s="3">
        <v>3</v>
      </c>
      <c r="L323" s="4">
        <v>44197</v>
      </c>
      <c r="M323" s="4">
        <v>44561</v>
      </c>
      <c r="N323" s="3">
        <v>4402.6099999999997</v>
      </c>
      <c r="P323" s="3">
        <f t="shared" ref="P323:P386" si="5">I323+J323+K323</f>
        <v>3.66</v>
      </c>
    </row>
    <row r="324" spans="1:16" x14ac:dyDescent="0.2">
      <c r="A324" s="3" t="s">
        <v>1018</v>
      </c>
      <c r="B324" s="3" t="s">
        <v>1020</v>
      </c>
      <c r="C324" s="3" t="s">
        <v>1803</v>
      </c>
      <c r="D324" s="3" t="s">
        <v>1502</v>
      </c>
      <c r="E324" s="3" t="s">
        <v>53</v>
      </c>
      <c r="F324" s="3">
        <v>70048.52</v>
      </c>
      <c r="G324" s="3">
        <v>0</v>
      </c>
      <c r="H324" s="3">
        <v>70048.52</v>
      </c>
      <c r="I324" s="3">
        <v>70.05</v>
      </c>
      <c r="J324" s="3">
        <v>10.51</v>
      </c>
      <c r="K324" s="3">
        <v>3</v>
      </c>
      <c r="L324" s="4">
        <v>44197</v>
      </c>
      <c r="M324" s="4">
        <v>44561</v>
      </c>
      <c r="N324" s="3">
        <v>70048.52</v>
      </c>
      <c r="P324" s="3">
        <f t="shared" si="5"/>
        <v>83.56</v>
      </c>
    </row>
    <row r="325" spans="1:16" x14ac:dyDescent="0.2">
      <c r="A325" s="3" t="s">
        <v>1021</v>
      </c>
      <c r="B325" s="3" t="s">
        <v>64</v>
      </c>
      <c r="C325" s="3" t="s">
        <v>1548</v>
      </c>
      <c r="D325" s="3" t="s">
        <v>1502</v>
      </c>
      <c r="E325" s="3" t="s">
        <v>53</v>
      </c>
      <c r="F325" s="3">
        <v>21243.260000000002</v>
      </c>
      <c r="G325" s="3">
        <v>0</v>
      </c>
      <c r="H325" s="3">
        <v>21243.260000000002</v>
      </c>
      <c r="I325" s="3">
        <v>21.240000000000002</v>
      </c>
      <c r="J325" s="3">
        <v>3.19</v>
      </c>
      <c r="K325" s="3">
        <v>3</v>
      </c>
      <c r="L325" s="4">
        <v>44197</v>
      </c>
      <c r="M325" s="4">
        <v>44561</v>
      </c>
      <c r="N325" s="3">
        <v>21243.260000000002</v>
      </c>
      <c r="P325" s="3">
        <f t="shared" si="5"/>
        <v>27.430000000000003</v>
      </c>
    </row>
    <row r="326" spans="1:16" x14ac:dyDescent="0.2">
      <c r="A326" s="3" t="s">
        <v>1023</v>
      </c>
      <c r="B326" s="3" t="s">
        <v>1025</v>
      </c>
      <c r="C326" s="3" t="s">
        <v>1804</v>
      </c>
      <c r="D326" s="3" t="s">
        <v>1502</v>
      </c>
      <c r="E326" s="3" t="s">
        <v>53</v>
      </c>
      <c r="F326" s="3">
        <v>21730.240000000002</v>
      </c>
      <c r="G326" s="3">
        <v>0</v>
      </c>
      <c r="H326" s="3">
        <v>21730.240000000002</v>
      </c>
      <c r="I326" s="3">
        <v>21.73</v>
      </c>
      <c r="J326" s="3">
        <v>3.2600000000000002</v>
      </c>
      <c r="K326" s="3">
        <v>3</v>
      </c>
      <c r="L326" s="4">
        <v>44197</v>
      </c>
      <c r="M326" s="4">
        <v>44561</v>
      </c>
      <c r="N326" s="3">
        <v>21730.240000000002</v>
      </c>
      <c r="P326" s="3">
        <f t="shared" si="5"/>
        <v>27.990000000000002</v>
      </c>
    </row>
    <row r="327" spans="1:16" x14ac:dyDescent="0.2">
      <c r="A327" s="3" t="s">
        <v>1026</v>
      </c>
      <c r="B327" s="3" t="s">
        <v>1028</v>
      </c>
      <c r="C327" s="3" t="s">
        <v>1805</v>
      </c>
      <c r="D327" s="3" t="s">
        <v>1502</v>
      </c>
      <c r="E327" s="3" t="s">
        <v>53</v>
      </c>
      <c r="F327" s="3">
        <v>5886.31</v>
      </c>
      <c r="G327" s="3">
        <v>0</v>
      </c>
      <c r="H327" s="3">
        <v>0</v>
      </c>
      <c r="I327" s="3">
        <v>0</v>
      </c>
      <c r="J327" s="3">
        <v>0.88</v>
      </c>
      <c r="K327" s="3">
        <v>3</v>
      </c>
      <c r="L327" s="4">
        <v>44197</v>
      </c>
      <c r="M327" s="4">
        <v>44561</v>
      </c>
      <c r="N327" s="3">
        <v>5886.31</v>
      </c>
      <c r="P327" s="3">
        <f t="shared" si="5"/>
        <v>3.88</v>
      </c>
    </row>
    <row r="328" spans="1:16" x14ac:dyDescent="0.2">
      <c r="A328" s="3" t="s">
        <v>1029</v>
      </c>
      <c r="B328" s="3" t="s">
        <v>952</v>
      </c>
      <c r="C328" s="3" t="s">
        <v>1786</v>
      </c>
      <c r="D328" s="3" t="s">
        <v>1502</v>
      </c>
      <c r="E328" s="3" t="s">
        <v>53</v>
      </c>
      <c r="F328" s="3">
        <v>72219.710000000006</v>
      </c>
      <c r="G328" s="3">
        <v>0</v>
      </c>
      <c r="H328" s="3">
        <v>72219.710000000006</v>
      </c>
      <c r="I328" s="3">
        <v>72.22</v>
      </c>
      <c r="J328" s="3">
        <v>10.83</v>
      </c>
      <c r="K328" s="3">
        <v>3</v>
      </c>
      <c r="L328" s="4">
        <v>44197</v>
      </c>
      <c r="M328" s="4">
        <v>44561</v>
      </c>
      <c r="N328" s="3">
        <v>72219.710000000006</v>
      </c>
      <c r="P328" s="3">
        <f t="shared" si="5"/>
        <v>86.05</v>
      </c>
    </row>
    <row r="329" spans="1:16" x14ac:dyDescent="0.2">
      <c r="A329" s="3" t="s">
        <v>1031</v>
      </c>
      <c r="B329" s="3" t="s">
        <v>1020</v>
      </c>
      <c r="C329" s="3" t="s">
        <v>1803</v>
      </c>
      <c r="D329" s="3" t="s">
        <v>1502</v>
      </c>
      <c r="E329" s="3" t="s">
        <v>53</v>
      </c>
      <c r="F329" s="3">
        <v>44320.97</v>
      </c>
      <c r="G329" s="3">
        <v>0</v>
      </c>
      <c r="H329" s="3">
        <v>44320.97</v>
      </c>
      <c r="I329" s="3">
        <v>44.32</v>
      </c>
      <c r="J329" s="3">
        <v>6.65</v>
      </c>
      <c r="K329" s="3">
        <v>3</v>
      </c>
      <c r="L329" s="4">
        <v>44197</v>
      </c>
      <c r="M329" s="4">
        <v>44561</v>
      </c>
      <c r="N329" s="3">
        <v>44320.97</v>
      </c>
      <c r="P329" s="3">
        <f t="shared" si="5"/>
        <v>53.97</v>
      </c>
    </row>
    <row r="330" spans="1:16" x14ac:dyDescent="0.2">
      <c r="A330" s="3" t="s">
        <v>1033</v>
      </c>
      <c r="B330" s="3" t="s">
        <v>1035</v>
      </c>
      <c r="C330" s="3" t="s">
        <v>1806</v>
      </c>
      <c r="D330" s="3" t="s">
        <v>1502</v>
      </c>
      <c r="E330" s="3" t="s">
        <v>53</v>
      </c>
      <c r="F330" s="3">
        <v>5375.22</v>
      </c>
      <c r="G330" s="3">
        <v>0</v>
      </c>
      <c r="H330" s="3">
        <v>0</v>
      </c>
      <c r="I330" s="3">
        <v>0</v>
      </c>
      <c r="J330" s="3">
        <v>0.81</v>
      </c>
      <c r="K330" s="3">
        <v>3</v>
      </c>
      <c r="L330" s="4">
        <v>44197</v>
      </c>
      <c r="M330" s="4">
        <v>44561</v>
      </c>
      <c r="N330" s="3">
        <v>5375.22</v>
      </c>
      <c r="P330" s="3">
        <f t="shared" si="5"/>
        <v>3.81</v>
      </c>
    </row>
    <row r="331" spans="1:16" x14ac:dyDescent="0.2">
      <c r="A331" s="3" t="s">
        <v>1036</v>
      </c>
      <c r="B331" s="3" t="s">
        <v>412</v>
      </c>
      <c r="C331" s="3" t="s">
        <v>1638</v>
      </c>
      <c r="D331" s="3" t="s">
        <v>1502</v>
      </c>
      <c r="E331" s="3" t="s">
        <v>53</v>
      </c>
      <c r="F331" s="3">
        <v>15885.65</v>
      </c>
      <c r="G331" s="3">
        <v>0</v>
      </c>
      <c r="H331" s="3">
        <v>15885.65</v>
      </c>
      <c r="I331" s="3">
        <v>15.89</v>
      </c>
      <c r="J331" s="3">
        <v>2.38</v>
      </c>
      <c r="K331" s="3">
        <v>3</v>
      </c>
      <c r="L331" s="4">
        <v>44197</v>
      </c>
      <c r="M331" s="4">
        <v>44561</v>
      </c>
      <c r="N331" s="3">
        <v>15885.65</v>
      </c>
      <c r="P331" s="3">
        <f t="shared" si="5"/>
        <v>21.27</v>
      </c>
    </row>
    <row r="332" spans="1:16" x14ac:dyDescent="0.2">
      <c r="A332" s="3" t="s">
        <v>1038</v>
      </c>
      <c r="B332" s="3" t="s">
        <v>570</v>
      </c>
      <c r="C332" s="3" t="s">
        <v>1683</v>
      </c>
      <c r="D332" s="3" t="s">
        <v>1502</v>
      </c>
      <c r="E332" s="3" t="s">
        <v>53</v>
      </c>
      <c r="F332" s="3">
        <v>9988.5400000000009</v>
      </c>
      <c r="G332" s="3">
        <v>0</v>
      </c>
      <c r="H332" s="3">
        <v>9988.5400000000009</v>
      </c>
      <c r="I332" s="3">
        <v>9.99</v>
      </c>
      <c r="J332" s="3">
        <v>1.5</v>
      </c>
      <c r="K332" s="3">
        <v>3</v>
      </c>
      <c r="L332" s="4">
        <v>44197</v>
      </c>
      <c r="M332" s="4">
        <v>44561</v>
      </c>
      <c r="N332" s="3">
        <v>9988.5400000000009</v>
      </c>
      <c r="P332" s="3">
        <f t="shared" si="5"/>
        <v>14.49</v>
      </c>
    </row>
    <row r="333" spans="1:16" x14ac:dyDescent="0.2">
      <c r="A333" s="3" t="s">
        <v>1040</v>
      </c>
      <c r="B333" s="3" t="s">
        <v>1042</v>
      </c>
      <c r="C333" s="3" t="s">
        <v>1807</v>
      </c>
      <c r="D333" s="3" t="s">
        <v>1502</v>
      </c>
      <c r="E333" s="3" t="s">
        <v>53</v>
      </c>
      <c r="F333" s="3">
        <v>42653.83</v>
      </c>
      <c r="G333" s="3">
        <v>602885.25</v>
      </c>
      <c r="H333" s="3">
        <v>645539.07999999996</v>
      </c>
      <c r="I333" s="3">
        <v>645.54</v>
      </c>
      <c r="J333" s="3">
        <v>96.83</v>
      </c>
      <c r="K333" s="3">
        <v>3</v>
      </c>
      <c r="L333" s="4">
        <v>44197</v>
      </c>
      <c r="M333" s="4">
        <v>44561</v>
      </c>
      <c r="N333" s="3">
        <v>645539.07999999996</v>
      </c>
      <c r="P333" s="3">
        <f t="shared" si="5"/>
        <v>745.37</v>
      </c>
    </row>
    <row r="334" spans="1:16" x14ac:dyDescent="0.2">
      <c r="A334" s="3" t="s">
        <v>1043</v>
      </c>
      <c r="B334" s="3" t="s">
        <v>1045</v>
      </c>
      <c r="C334" s="3" t="s">
        <v>1808</v>
      </c>
      <c r="D334" s="3" t="s">
        <v>1502</v>
      </c>
      <c r="E334" s="3" t="s">
        <v>53</v>
      </c>
      <c r="F334" s="3">
        <v>75926</v>
      </c>
      <c r="G334" s="3">
        <v>0</v>
      </c>
      <c r="H334" s="3">
        <v>0</v>
      </c>
      <c r="I334" s="3">
        <v>0</v>
      </c>
      <c r="J334" s="3">
        <v>11.39</v>
      </c>
      <c r="K334" s="3">
        <v>3</v>
      </c>
      <c r="L334" s="4">
        <v>44197</v>
      </c>
      <c r="M334" s="4">
        <v>44561</v>
      </c>
      <c r="N334" s="3">
        <v>75926</v>
      </c>
      <c r="P334" s="3">
        <f t="shared" si="5"/>
        <v>14.39</v>
      </c>
    </row>
    <row r="335" spans="1:16" x14ac:dyDescent="0.2">
      <c r="A335" s="3" t="s">
        <v>1046</v>
      </c>
      <c r="B335" s="3" t="s">
        <v>914</v>
      </c>
      <c r="C335" s="3" t="s">
        <v>1809</v>
      </c>
      <c r="D335" s="3" t="s">
        <v>1502</v>
      </c>
      <c r="E335" s="3" t="s">
        <v>53</v>
      </c>
      <c r="F335" s="3">
        <v>264.02</v>
      </c>
      <c r="G335" s="3">
        <v>0</v>
      </c>
      <c r="H335" s="3">
        <v>0</v>
      </c>
      <c r="I335" s="3">
        <v>0</v>
      </c>
      <c r="J335" s="3">
        <v>0.04</v>
      </c>
      <c r="K335" s="3">
        <v>3</v>
      </c>
      <c r="L335" s="4">
        <v>44197</v>
      </c>
      <c r="M335" s="4">
        <v>44561</v>
      </c>
      <c r="N335" s="3">
        <v>264.02</v>
      </c>
      <c r="P335" s="3">
        <f t="shared" si="5"/>
        <v>3.04</v>
      </c>
    </row>
    <row r="336" spans="1:16" x14ac:dyDescent="0.2">
      <c r="A336" s="3" t="s">
        <v>1048</v>
      </c>
      <c r="B336" s="3" t="s">
        <v>1050</v>
      </c>
      <c r="C336" s="3" t="s">
        <v>1810</v>
      </c>
      <c r="D336" s="3" t="s">
        <v>1502</v>
      </c>
      <c r="E336" s="3" t="s">
        <v>53</v>
      </c>
      <c r="F336" s="3">
        <v>16159.87</v>
      </c>
      <c r="G336" s="3">
        <v>0</v>
      </c>
      <c r="H336" s="3">
        <v>16159.87</v>
      </c>
      <c r="I336" s="3">
        <v>16.16</v>
      </c>
      <c r="J336" s="3">
        <v>2.42</v>
      </c>
      <c r="K336" s="3">
        <v>3</v>
      </c>
      <c r="L336" s="4">
        <v>44197</v>
      </c>
      <c r="M336" s="4">
        <v>44561</v>
      </c>
      <c r="N336" s="3">
        <v>16159.87</v>
      </c>
      <c r="P336" s="3">
        <f t="shared" si="5"/>
        <v>21.58</v>
      </c>
    </row>
    <row r="337" spans="1:16" x14ac:dyDescent="0.2">
      <c r="A337" s="3" t="s">
        <v>1051</v>
      </c>
      <c r="B337" s="3" t="s">
        <v>1053</v>
      </c>
      <c r="C337" s="3" t="s">
        <v>1811</v>
      </c>
      <c r="D337" s="3" t="s">
        <v>1502</v>
      </c>
      <c r="E337" s="3" t="s">
        <v>53</v>
      </c>
      <c r="F337" s="3">
        <v>7180.1500000000005</v>
      </c>
      <c r="G337" s="3">
        <v>0</v>
      </c>
      <c r="H337" s="3">
        <v>7180.1500000000005</v>
      </c>
      <c r="I337" s="3">
        <v>7.18</v>
      </c>
      <c r="J337" s="3">
        <v>1.08</v>
      </c>
      <c r="K337" s="3">
        <v>3</v>
      </c>
      <c r="L337" s="4">
        <v>44197</v>
      </c>
      <c r="M337" s="4">
        <v>44561</v>
      </c>
      <c r="N337" s="3">
        <v>7180.1500000000005</v>
      </c>
      <c r="P337" s="3">
        <f t="shared" si="5"/>
        <v>11.26</v>
      </c>
    </row>
    <row r="338" spans="1:16" x14ac:dyDescent="0.2">
      <c r="A338" s="3" t="s">
        <v>1054</v>
      </c>
      <c r="B338" s="3" t="s">
        <v>1053</v>
      </c>
      <c r="C338" s="3" t="s">
        <v>1811</v>
      </c>
      <c r="D338" s="3" t="s">
        <v>1502</v>
      </c>
      <c r="E338" s="3" t="s">
        <v>53</v>
      </c>
      <c r="F338" s="3">
        <v>7917.84</v>
      </c>
      <c r="G338" s="3">
        <v>0</v>
      </c>
      <c r="H338" s="3">
        <v>7917.84</v>
      </c>
      <c r="I338" s="3">
        <v>7.92</v>
      </c>
      <c r="J338" s="3">
        <v>1.19</v>
      </c>
      <c r="K338" s="3">
        <v>3</v>
      </c>
      <c r="L338" s="4">
        <v>44197</v>
      </c>
      <c r="M338" s="4">
        <v>44561</v>
      </c>
      <c r="N338" s="3">
        <v>7917.84</v>
      </c>
      <c r="P338" s="3">
        <f t="shared" si="5"/>
        <v>12.11</v>
      </c>
    </row>
    <row r="339" spans="1:16" x14ac:dyDescent="0.2">
      <c r="A339" s="3" t="s">
        <v>1056</v>
      </c>
      <c r="B339" s="3" t="s">
        <v>935</v>
      </c>
      <c r="C339" s="3" t="s">
        <v>1782</v>
      </c>
      <c r="D339" s="3" t="s">
        <v>1502</v>
      </c>
      <c r="E339" s="3" t="s">
        <v>1058</v>
      </c>
      <c r="F339" s="3">
        <v>79722.009999999995</v>
      </c>
      <c r="G339" s="3">
        <v>0</v>
      </c>
      <c r="H339" s="3">
        <v>79722.009999999995</v>
      </c>
      <c r="I339" s="3">
        <v>79.72</v>
      </c>
      <c r="J339" s="3">
        <v>11.96</v>
      </c>
      <c r="K339" s="3">
        <v>3</v>
      </c>
      <c r="L339" s="4">
        <v>44197</v>
      </c>
      <c r="M339" s="4">
        <v>44561</v>
      </c>
      <c r="N339" s="3">
        <v>79722.009999999995</v>
      </c>
      <c r="P339" s="3">
        <f t="shared" si="5"/>
        <v>94.68</v>
      </c>
    </row>
    <row r="340" spans="1:16" x14ac:dyDescent="0.2">
      <c r="A340" s="3" t="s">
        <v>1059</v>
      </c>
      <c r="B340" s="3" t="s">
        <v>1061</v>
      </c>
      <c r="C340" s="3" t="s">
        <v>1812</v>
      </c>
      <c r="D340" s="3" t="s">
        <v>1502</v>
      </c>
      <c r="E340" s="3" t="s">
        <v>53</v>
      </c>
      <c r="F340" s="3">
        <v>9925.7199999999993</v>
      </c>
      <c r="G340" s="3">
        <v>0</v>
      </c>
      <c r="H340" s="3">
        <v>9925.7199999999993</v>
      </c>
      <c r="I340" s="3">
        <v>9.93</v>
      </c>
      <c r="J340" s="3">
        <v>1.49</v>
      </c>
      <c r="K340" s="3">
        <v>3</v>
      </c>
      <c r="L340" s="4">
        <v>44197</v>
      </c>
      <c r="M340" s="4">
        <v>44561</v>
      </c>
      <c r="N340" s="3">
        <v>9925.7199999999993</v>
      </c>
      <c r="P340" s="3">
        <f t="shared" si="5"/>
        <v>14.42</v>
      </c>
    </row>
    <row r="341" spans="1:16" x14ac:dyDescent="0.2">
      <c r="A341" s="3" t="s">
        <v>1062</v>
      </c>
      <c r="B341" s="3" t="s">
        <v>1064</v>
      </c>
      <c r="C341" s="3" t="s">
        <v>1813</v>
      </c>
      <c r="D341" s="3" t="s">
        <v>1502</v>
      </c>
      <c r="E341" s="3" t="s">
        <v>53</v>
      </c>
      <c r="F341" s="3">
        <v>4248.2700000000004</v>
      </c>
      <c r="G341" s="3">
        <v>0</v>
      </c>
      <c r="H341" s="3">
        <v>4248.2700000000004</v>
      </c>
      <c r="I341" s="3">
        <v>4.25</v>
      </c>
      <c r="J341" s="3">
        <v>0.64</v>
      </c>
      <c r="K341" s="3">
        <v>3</v>
      </c>
      <c r="L341" s="4">
        <v>44197</v>
      </c>
      <c r="M341" s="4">
        <v>44561</v>
      </c>
      <c r="N341" s="3">
        <v>4248.2700000000004</v>
      </c>
      <c r="P341" s="3">
        <f t="shared" si="5"/>
        <v>7.89</v>
      </c>
    </row>
    <row r="342" spans="1:16" x14ac:dyDescent="0.2">
      <c r="A342" s="3" t="s">
        <v>1065</v>
      </c>
      <c r="B342" s="3" t="s">
        <v>1067</v>
      </c>
      <c r="C342" s="3" t="s">
        <v>1814</v>
      </c>
      <c r="D342" s="3" t="s">
        <v>1502</v>
      </c>
      <c r="E342" s="3" t="s">
        <v>53</v>
      </c>
      <c r="F342" s="3">
        <v>632.48</v>
      </c>
      <c r="G342" s="3">
        <v>0</v>
      </c>
      <c r="H342" s="3">
        <v>0</v>
      </c>
      <c r="I342" s="3">
        <v>0</v>
      </c>
      <c r="J342" s="3">
        <v>0.09</v>
      </c>
      <c r="K342" s="3">
        <v>3</v>
      </c>
      <c r="L342" s="4">
        <v>44197</v>
      </c>
      <c r="M342" s="4">
        <v>44561</v>
      </c>
      <c r="N342" s="3">
        <v>632.48</v>
      </c>
      <c r="P342" s="3">
        <f t="shared" si="5"/>
        <v>3.09</v>
      </c>
    </row>
    <row r="343" spans="1:16" x14ac:dyDescent="0.2">
      <c r="A343" s="3" t="s">
        <v>1068</v>
      </c>
      <c r="B343" s="3" t="s">
        <v>1070</v>
      </c>
      <c r="C343" s="3" t="s">
        <v>1815</v>
      </c>
      <c r="D343" s="3" t="s">
        <v>1502</v>
      </c>
      <c r="E343" s="3" t="s">
        <v>53</v>
      </c>
      <c r="F343" s="3">
        <v>50995.43</v>
      </c>
      <c r="G343" s="3">
        <v>0</v>
      </c>
      <c r="H343" s="3">
        <v>50995.43</v>
      </c>
      <c r="I343" s="3">
        <v>51</v>
      </c>
      <c r="J343" s="3">
        <v>7.65</v>
      </c>
      <c r="K343" s="3">
        <v>3</v>
      </c>
      <c r="L343" s="4">
        <v>44197</v>
      </c>
      <c r="M343" s="4">
        <v>44561</v>
      </c>
      <c r="N343" s="3">
        <v>50995.43</v>
      </c>
      <c r="P343" s="3">
        <f t="shared" si="5"/>
        <v>61.65</v>
      </c>
    </row>
    <row r="344" spans="1:16" x14ac:dyDescent="0.2">
      <c r="A344" s="3" t="s">
        <v>1071</v>
      </c>
      <c r="B344" s="3" t="s">
        <v>1073</v>
      </c>
      <c r="C344" s="3" t="s">
        <v>1816</v>
      </c>
      <c r="D344" s="3" t="s">
        <v>1502</v>
      </c>
      <c r="E344" s="3" t="s">
        <v>53</v>
      </c>
      <c r="F344" s="3">
        <v>503.53000000000003</v>
      </c>
      <c r="G344" s="3">
        <v>0</v>
      </c>
      <c r="H344" s="3">
        <v>0</v>
      </c>
      <c r="I344" s="3">
        <v>0</v>
      </c>
      <c r="J344" s="3">
        <v>0.08</v>
      </c>
      <c r="K344" s="3">
        <v>3</v>
      </c>
      <c r="L344" s="4">
        <v>44197</v>
      </c>
      <c r="M344" s="4">
        <v>44561</v>
      </c>
      <c r="N344" s="3">
        <v>503.53000000000003</v>
      </c>
      <c r="P344" s="3">
        <f t="shared" si="5"/>
        <v>3.08</v>
      </c>
    </row>
    <row r="345" spans="1:16" x14ac:dyDescent="0.2">
      <c r="A345" s="3" t="s">
        <v>1074</v>
      </c>
      <c r="B345" s="3" t="s">
        <v>1076</v>
      </c>
      <c r="C345" s="3" t="s">
        <v>1817</v>
      </c>
      <c r="D345" s="3" t="s">
        <v>1502</v>
      </c>
      <c r="E345" s="3" t="s">
        <v>53</v>
      </c>
      <c r="F345" s="3">
        <v>2162.25</v>
      </c>
      <c r="G345" s="3">
        <v>0</v>
      </c>
      <c r="H345" s="3">
        <v>0</v>
      </c>
      <c r="I345" s="3">
        <v>0</v>
      </c>
      <c r="J345" s="3">
        <v>0.32</v>
      </c>
      <c r="K345" s="3">
        <v>3</v>
      </c>
      <c r="L345" s="4">
        <v>44197</v>
      </c>
      <c r="M345" s="4">
        <v>44561</v>
      </c>
      <c r="N345" s="3">
        <v>2162.25</v>
      </c>
      <c r="P345" s="3">
        <f t="shared" si="5"/>
        <v>3.32</v>
      </c>
    </row>
    <row r="346" spans="1:16" x14ac:dyDescent="0.2">
      <c r="A346" s="3" t="s">
        <v>1077</v>
      </c>
      <c r="B346" s="3" t="s">
        <v>1079</v>
      </c>
      <c r="C346" s="3" t="s">
        <v>1818</v>
      </c>
      <c r="D346" s="3" t="s">
        <v>1502</v>
      </c>
      <c r="E346" s="3" t="s">
        <v>53</v>
      </c>
      <c r="F346" s="3">
        <v>7056.17</v>
      </c>
      <c r="G346" s="3">
        <v>14479.91</v>
      </c>
      <c r="H346" s="3">
        <v>21536.080000000002</v>
      </c>
      <c r="I346" s="3">
        <v>21.54</v>
      </c>
      <c r="J346" s="3">
        <v>3.23</v>
      </c>
      <c r="K346" s="3">
        <v>3</v>
      </c>
      <c r="L346" s="4">
        <v>44197</v>
      </c>
      <c r="M346" s="4">
        <v>44561</v>
      </c>
      <c r="N346" s="3">
        <v>21536.080000000002</v>
      </c>
      <c r="P346" s="3">
        <f t="shared" si="5"/>
        <v>27.77</v>
      </c>
    </row>
    <row r="347" spans="1:16" x14ac:dyDescent="0.2">
      <c r="A347" s="3" t="s">
        <v>1080</v>
      </c>
      <c r="B347" s="3" t="s">
        <v>1082</v>
      </c>
      <c r="C347" s="3" t="s">
        <v>1819</v>
      </c>
      <c r="D347" s="3" t="s">
        <v>1502</v>
      </c>
      <c r="E347" s="3" t="s">
        <v>1083</v>
      </c>
      <c r="F347" s="3">
        <v>76581.39</v>
      </c>
      <c r="G347" s="3">
        <v>0</v>
      </c>
      <c r="H347" s="3">
        <v>76581.39</v>
      </c>
      <c r="I347" s="3">
        <v>76.58</v>
      </c>
      <c r="J347" s="3">
        <v>11.49</v>
      </c>
      <c r="K347" s="3">
        <v>3</v>
      </c>
      <c r="L347" s="4">
        <v>44197</v>
      </c>
      <c r="M347" s="4">
        <v>44561</v>
      </c>
      <c r="N347" s="3">
        <v>76581.39</v>
      </c>
      <c r="P347" s="3">
        <f t="shared" si="5"/>
        <v>91.07</v>
      </c>
    </row>
    <row r="348" spans="1:16" x14ac:dyDescent="0.2">
      <c r="A348" s="3" t="s">
        <v>1084</v>
      </c>
      <c r="B348" s="3" t="s">
        <v>105</v>
      </c>
      <c r="C348" s="3" t="s">
        <v>1558</v>
      </c>
      <c r="D348" s="3" t="s">
        <v>1502</v>
      </c>
      <c r="E348" s="3" t="s">
        <v>734</v>
      </c>
      <c r="F348" s="3">
        <v>2291.84</v>
      </c>
      <c r="G348" s="3">
        <v>0</v>
      </c>
      <c r="H348" s="3">
        <v>2291.84</v>
      </c>
      <c r="I348" s="3">
        <v>2.29</v>
      </c>
      <c r="J348" s="3">
        <v>0.34</v>
      </c>
      <c r="K348" s="3">
        <v>3</v>
      </c>
      <c r="L348" s="4">
        <v>44197</v>
      </c>
      <c r="M348" s="4">
        <v>44561</v>
      </c>
      <c r="N348" s="3">
        <v>2291.84</v>
      </c>
      <c r="P348" s="3">
        <f t="shared" si="5"/>
        <v>5.63</v>
      </c>
    </row>
    <row r="349" spans="1:16" x14ac:dyDescent="0.2">
      <c r="A349" s="3" t="s">
        <v>1086</v>
      </c>
      <c r="B349" s="3" t="s">
        <v>1088</v>
      </c>
      <c r="C349" s="3" t="s">
        <v>1820</v>
      </c>
      <c r="D349" s="3" t="s">
        <v>1502</v>
      </c>
      <c r="E349" s="3" t="s">
        <v>37</v>
      </c>
      <c r="F349" s="3">
        <v>20246.21</v>
      </c>
      <c r="G349" s="3">
        <v>0</v>
      </c>
      <c r="H349" s="3">
        <v>20246.21</v>
      </c>
      <c r="I349" s="3">
        <v>20.25</v>
      </c>
      <c r="J349" s="3">
        <v>3.04</v>
      </c>
      <c r="K349" s="3">
        <v>3</v>
      </c>
      <c r="L349" s="4">
        <v>44197</v>
      </c>
      <c r="M349" s="4">
        <v>44561</v>
      </c>
      <c r="N349" s="3">
        <v>20246.21</v>
      </c>
      <c r="P349" s="3">
        <f t="shared" si="5"/>
        <v>26.29</v>
      </c>
    </row>
    <row r="350" spans="1:16" x14ac:dyDescent="0.2">
      <c r="A350" s="3" t="s">
        <v>1089</v>
      </c>
      <c r="B350" s="3" t="s">
        <v>1091</v>
      </c>
      <c r="C350" s="3" t="s">
        <v>1821</v>
      </c>
      <c r="D350" s="3" t="s">
        <v>1502</v>
      </c>
      <c r="E350" s="3" t="s">
        <v>252</v>
      </c>
      <c r="F350" s="3">
        <v>7356.7</v>
      </c>
      <c r="G350" s="3">
        <v>0</v>
      </c>
      <c r="H350" s="3">
        <v>7356.7</v>
      </c>
      <c r="I350" s="3">
        <v>7.36</v>
      </c>
      <c r="J350" s="3">
        <v>1.1000000000000001</v>
      </c>
      <c r="K350" s="3">
        <v>3</v>
      </c>
      <c r="L350" s="4">
        <v>44197</v>
      </c>
      <c r="M350" s="4">
        <v>44561</v>
      </c>
      <c r="N350" s="3">
        <v>7356.7</v>
      </c>
      <c r="P350" s="3">
        <f t="shared" si="5"/>
        <v>11.46</v>
      </c>
    </row>
    <row r="351" spans="1:16" x14ac:dyDescent="0.2">
      <c r="A351" s="3" t="s">
        <v>1092</v>
      </c>
      <c r="B351" s="3" t="s">
        <v>1094</v>
      </c>
      <c r="C351" s="3" t="s">
        <v>1822</v>
      </c>
      <c r="D351" s="3" t="s">
        <v>1502</v>
      </c>
      <c r="E351" s="3" t="s">
        <v>252</v>
      </c>
      <c r="F351" s="3">
        <v>4446.3</v>
      </c>
      <c r="G351" s="3">
        <v>0</v>
      </c>
      <c r="H351" s="3">
        <v>0</v>
      </c>
      <c r="I351" s="3">
        <v>0</v>
      </c>
      <c r="J351" s="3">
        <v>0.67</v>
      </c>
      <c r="K351" s="3">
        <v>3</v>
      </c>
      <c r="L351" s="4">
        <v>44197</v>
      </c>
      <c r="M351" s="4">
        <v>44561</v>
      </c>
      <c r="N351" s="3">
        <v>4446.3</v>
      </c>
      <c r="P351" s="3">
        <f t="shared" si="5"/>
        <v>3.67</v>
      </c>
    </row>
    <row r="352" spans="1:16" x14ac:dyDescent="0.2">
      <c r="A352" s="3" t="s">
        <v>1095</v>
      </c>
      <c r="B352" s="3" t="s">
        <v>1097</v>
      </c>
      <c r="C352" s="3" t="s">
        <v>1823</v>
      </c>
      <c r="D352" s="3" t="s">
        <v>1502</v>
      </c>
      <c r="E352" s="3" t="s">
        <v>252</v>
      </c>
      <c r="F352" s="3">
        <v>8409.35</v>
      </c>
      <c r="G352" s="3">
        <v>0</v>
      </c>
      <c r="H352" s="3">
        <v>8409.35</v>
      </c>
      <c r="I352" s="3">
        <v>8.41</v>
      </c>
      <c r="J352" s="3">
        <v>1.26</v>
      </c>
      <c r="K352" s="3">
        <v>3</v>
      </c>
      <c r="L352" s="4">
        <v>44197</v>
      </c>
      <c r="M352" s="4">
        <v>44561</v>
      </c>
      <c r="N352" s="3">
        <v>8409.35</v>
      </c>
      <c r="P352" s="3">
        <f t="shared" si="5"/>
        <v>12.67</v>
      </c>
    </row>
    <row r="353" spans="1:16" x14ac:dyDescent="0.2">
      <c r="A353" s="3" t="s">
        <v>1098</v>
      </c>
      <c r="B353" s="3" t="s">
        <v>1100</v>
      </c>
      <c r="C353" s="3" t="s">
        <v>1824</v>
      </c>
      <c r="D353" s="3" t="s">
        <v>1502</v>
      </c>
      <c r="E353" s="3" t="s">
        <v>252</v>
      </c>
      <c r="F353" s="3">
        <v>5686.9000000000005</v>
      </c>
      <c r="G353" s="3">
        <v>0</v>
      </c>
      <c r="H353" s="3">
        <v>0</v>
      </c>
      <c r="I353" s="3">
        <v>0</v>
      </c>
      <c r="J353" s="3">
        <v>0.85</v>
      </c>
      <c r="K353" s="3">
        <v>3</v>
      </c>
      <c r="L353" s="4">
        <v>44197</v>
      </c>
      <c r="M353" s="4">
        <v>44561</v>
      </c>
      <c r="N353" s="3">
        <v>5686.9000000000005</v>
      </c>
      <c r="P353" s="3">
        <f t="shared" si="5"/>
        <v>3.85</v>
      </c>
    </row>
    <row r="354" spans="1:16" x14ac:dyDescent="0.2">
      <c r="A354" s="3" t="s">
        <v>1101</v>
      </c>
      <c r="B354" s="3" t="s">
        <v>1103</v>
      </c>
      <c r="C354" s="3" t="e">
        <v>#N/A</v>
      </c>
      <c r="D354" s="3" t="s">
        <v>1502</v>
      </c>
      <c r="E354" s="3" t="s">
        <v>252</v>
      </c>
      <c r="F354" s="3">
        <v>2662.46</v>
      </c>
      <c r="G354" s="3">
        <v>0</v>
      </c>
      <c r="H354" s="3">
        <v>0</v>
      </c>
      <c r="I354" s="3">
        <v>0</v>
      </c>
      <c r="J354" s="3">
        <v>0.4</v>
      </c>
      <c r="K354" s="3">
        <v>3</v>
      </c>
      <c r="L354" s="4">
        <v>44197</v>
      </c>
      <c r="M354" s="4">
        <v>44561</v>
      </c>
      <c r="N354" s="3">
        <v>2662.46</v>
      </c>
      <c r="P354" s="3">
        <f t="shared" si="5"/>
        <v>3.4</v>
      </c>
    </row>
    <row r="355" spans="1:16" x14ac:dyDescent="0.2">
      <c r="A355" s="3" t="s">
        <v>1104</v>
      </c>
      <c r="B355" s="3" t="s">
        <v>1106</v>
      </c>
      <c r="C355" s="3" t="e">
        <v>#N/A</v>
      </c>
      <c r="D355" s="3" t="s">
        <v>1502</v>
      </c>
      <c r="E355" s="3" t="s">
        <v>252</v>
      </c>
      <c r="F355" s="3">
        <v>10186.81</v>
      </c>
      <c r="G355" s="3">
        <v>0</v>
      </c>
      <c r="H355" s="3">
        <v>10186.81</v>
      </c>
      <c r="I355" s="3">
        <v>10.19</v>
      </c>
      <c r="J355" s="3">
        <v>1.53</v>
      </c>
      <c r="K355" s="3">
        <v>3</v>
      </c>
      <c r="L355" s="4">
        <v>44197</v>
      </c>
      <c r="M355" s="4">
        <v>44561</v>
      </c>
      <c r="N355" s="3">
        <v>10186.81</v>
      </c>
      <c r="P355" s="3">
        <f t="shared" si="5"/>
        <v>14.719999999999999</v>
      </c>
    </row>
    <row r="356" spans="1:16" x14ac:dyDescent="0.2">
      <c r="A356" s="3" t="s">
        <v>1107</v>
      </c>
      <c r="B356" s="3" t="s">
        <v>1109</v>
      </c>
      <c r="C356" s="3" t="e">
        <v>#N/A</v>
      </c>
      <c r="D356" s="3" t="s">
        <v>1502</v>
      </c>
      <c r="E356" s="3" t="s">
        <v>37</v>
      </c>
      <c r="F356" s="3">
        <v>20962.009999999998</v>
      </c>
      <c r="G356" s="3">
        <v>0</v>
      </c>
      <c r="H356" s="3">
        <v>20962.009999999998</v>
      </c>
      <c r="I356" s="3">
        <v>20.96</v>
      </c>
      <c r="J356" s="3">
        <v>3.14</v>
      </c>
      <c r="K356" s="3">
        <v>3</v>
      </c>
      <c r="L356" s="4">
        <v>44197</v>
      </c>
      <c r="M356" s="4">
        <v>44561</v>
      </c>
      <c r="N356" s="3">
        <v>20962.009999999998</v>
      </c>
      <c r="P356" s="3">
        <f t="shared" si="5"/>
        <v>27.1</v>
      </c>
    </row>
    <row r="357" spans="1:16" x14ac:dyDescent="0.2">
      <c r="A357" s="3" t="s">
        <v>1110</v>
      </c>
      <c r="B357" s="3" t="s">
        <v>1112</v>
      </c>
      <c r="C357" s="3" t="e">
        <v>#N/A</v>
      </c>
      <c r="D357" s="3" t="s">
        <v>1502</v>
      </c>
      <c r="E357" s="3" t="s">
        <v>37</v>
      </c>
      <c r="F357" s="3">
        <v>2984.86</v>
      </c>
      <c r="G357" s="3">
        <v>0</v>
      </c>
      <c r="H357" s="3">
        <v>0</v>
      </c>
      <c r="I357" s="3">
        <v>0</v>
      </c>
      <c r="J357" s="3">
        <v>0.45</v>
      </c>
      <c r="K357" s="3">
        <v>3</v>
      </c>
      <c r="L357" s="4">
        <v>44197</v>
      </c>
      <c r="M357" s="4">
        <v>44561</v>
      </c>
      <c r="N357" s="3">
        <v>2984.86</v>
      </c>
      <c r="P357" s="3">
        <f t="shared" si="5"/>
        <v>3.45</v>
      </c>
    </row>
    <row r="358" spans="1:16" x14ac:dyDescent="0.2">
      <c r="A358" s="3" t="s">
        <v>1113</v>
      </c>
      <c r="B358" s="3" t="s">
        <v>1115</v>
      </c>
      <c r="C358" s="3" t="e">
        <v>#N/A</v>
      </c>
      <c r="D358" s="3" t="s">
        <v>1502</v>
      </c>
      <c r="E358" s="3" t="s">
        <v>37</v>
      </c>
      <c r="F358" s="3">
        <v>5515.36</v>
      </c>
      <c r="G358" s="3">
        <v>0</v>
      </c>
      <c r="H358" s="3">
        <v>0</v>
      </c>
      <c r="I358" s="3">
        <v>0</v>
      </c>
      <c r="J358" s="3">
        <v>0.83000000000000007</v>
      </c>
      <c r="K358" s="3">
        <v>3</v>
      </c>
      <c r="L358" s="4">
        <v>44197</v>
      </c>
      <c r="M358" s="4">
        <v>44561</v>
      </c>
      <c r="N358" s="3">
        <v>5515.36</v>
      </c>
      <c r="P358" s="3">
        <f t="shared" si="5"/>
        <v>3.83</v>
      </c>
    </row>
    <row r="359" spans="1:16" x14ac:dyDescent="0.2">
      <c r="A359" s="3" t="s">
        <v>1116</v>
      </c>
      <c r="B359" s="3" t="s">
        <v>1118</v>
      </c>
      <c r="C359" s="3" t="s">
        <v>1825</v>
      </c>
      <c r="D359" s="3" t="s">
        <v>1502</v>
      </c>
      <c r="E359" s="3" t="s">
        <v>1119</v>
      </c>
      <c r="F359" s="3">
        <v>15694.29</v>
      </c>
      <c r="G359" s="3">
        <v>0</v>
      </c>
      <c r="H359" s="3">
        <v>15694.29</v>
      </c>
      <c r="I359" s="3">
        <v>15.69</v>
      </c>
      <c r="J359" s="3">
        <v>2.35</v>
      </c>
      <c r="K359" s="3">
        <v>3</v>
      </c>
      <c r="L359" s="4">
        <v>44197</v>
      </c>
      <c r="M359" s="4">
        <v>44561</v>
      </c>
      <c r="N359" s="3">
        <v>15694.29</v>
      </c>
      <c r="P359" s="3">
        <f t="shared" si="5"/>
        <v>21.04</v>
      </c>
    </row>
    <row r="360" spans="1:16" x14ac:dyDescent="0.2">
      <c r="A360" s="3" t="s">
        <v>1120</v>
      </c>
      <c r="B360" s="3" t="s">
        <v>1122</v>
      </c>
      <c r="C360" s="3" t="s">
        <v>1826</v>
      </c>
      <c r="D360" s="3" t="s">
        <v>1502</v>
      </c>
      <c r="E360" s="3" t="s">
        <v>1123</v>
      </c>
      <c r="F360" s="3">
        <v>133390.87</v>
      </c>
      <c r="G360" s="3">
        <v>0</v>
      </c>
      <c r="H360" s="3">
        <v>66695.44</v>
      </c>
      <c r="I360" s="3">
        <v>33.35</v>
      </c>
      <c r="J360" s="3">
        <v>10</v>
      </c>
      <c r="K360" s="3">
        <v>1.5</v>
      </c>
      <c r="L360" s="4">
        <v>44197</v>
      </c>
      <c r="M360" s="4">
        <v>44561</v>
      </c>
      <c r="N360" s="3">
        <v>133390.87</v>
      </c>
      <c r="P360" s="3">
        <f t="shared" si="5"/>
        <v>44.85</v>
      </c>
    </row>
    <row r="361" spans="1:16" x14ac:dyDescent="0.2">
      <c r="A361" s="3" t="s">
        <v>1120</v>
      </c>
      <c r="B361" s="3" t="s">
        <v>1122</v>
      </c>
      <c r="C361" s="3" t="s">
        <v>1826</v>
      </c>
      <c r="D361" s="3" t="s">
        <v>1502</v>
      </c>
      <c r="E361" s="3" t="s">
        <v>1123</v>
      </c>
      <c r="F361" s="3">
        <v>133390.87</v>
      </c>
      <c r="G361" s="3">
        <v>0</v>
      </c>
      <c r="H361" s="3">
        <v>66695.44</v>
      </c>
      <c r="I361" s="3">
        <v>33.35</v>
      </c>
      <c r="J361" s="3">
        <v>10.01</v>
      </c>
      <c r="K361" s="3">
        <v>1.5</v>
      </c>
      <c r="L361" s="4">
        <v>44197</v>
      </c>
      <c r="M361" s="4">
        <v>44561</v>
      </c>
      <c r="N361" s="3">
        <v>133390.87</v>
      </c>
      <c r="P361" s="3">
        <f t="shared" si="5"/>
        <v>44.86</v>
      </c>
    </row>
    <row r="362" spans="1:16" x14ac:dyDescent="0.2">
      <c r="A362" s="3" t="s">
        <v>1124</v>
      </c>
      <c r="B362" s="3" t="s">
        <v>1122</v>
      </c>
      <c r="C362" s="3" t="s">
        <v>1826</v>
      </c>
      <c r="D362" s="3" t="s">
        <v>1502</v>
      </c>
      <c r="E362" s="3" t="s">
        <v>1126</v>
      </c>
      <c r="F362" s="3">
        <v>17207.900000000001</v>
      </c>
      <c r="G362" s="3">
        <v>0</v>
      </c>
      <c r="H362" s="3">
        <v>8603.9500000000007</v>
      </c>
      <c r="I362" s="3">
        <v>4.3</v>
      </c>
      <c r="J362" s="3">
        <v>1.29</v>
      </c>
      <c r="K362" s="3">
        <v>1.5</v>
      </c>
      <c r="L362" s="4">
        <v>44197</v>
      </c>
      <c r="M362" s="4">
        <v>44561</v>
      </c>
      <c r="N362" s="3">
        <v>17207.900000000001</v>
      </c>
      <c r="P362" s="3">
        <f t="shared" si="5"/>
        <v>7.09</v>
      </c>
    </row>
    <row r="363" spans="1:16" x14ac:dyDescent="0.2">
      <c r="A363" s="3" t="s">
        <v>1124</v>
      </c>
      <c r="B363" s="3" t="s">
        <v>1122</v>
      </c>
      <c r="C363" s="3" t="s">
        <v>1826</v>
      </c>
      <c r="D363" s="3" t="s">
        <v>1502</v>
      </c>
      <c r="E363" s="3" t="s">
        <v>1126</v>
      </c>
      <c r="F363" s="3">
        <v>17207.900000000001</v>
      </c>
      <c r="G363" s="3">
        <v>0</v>
      </c>
      <c r="H363" s="3">
        <v>8603.9500000000007</v>
      </c>
      <c r="I363" s="3">
        <v>4.3</v>
      </c>
      <c r="J363" s="3">
        <v>1.29</v>
      </c>
      <c r="K363" s="3">
        <v>1.5</v>
      </c>
      <c r="L363" s="4">
        <v>44197</v>
      </c>
      <c r="M363" s="4">
        <v>44561</v>
      </c>
      <c r="N363" s="3">
        <v>17207.900000000001</v>
      </c>
      <c r="P363" s="3">
        <f t="shared" si="5"/>
        <v>7.09</v>
      </c>
    </row>
    <row r="364" spans="1:16" x14ac:dyDescent="0.2">
      <c r="A364" s="3" t="s">
        <v>1127</v>
      </c>
      <c r="B364" s="3" t="s">
        <v>1122</v>
      </c>
      <c r="C364" s="3" t="s">
        <v>1826</v>
      </c>
      <c r="D364" s="3" t="s">
        <v>1502</v>
      </c>
      <c r="E364" s="3" t="s">
        <v>53</v>
      </c>
      <c r="F364" s="3">
        <v>27440.28</v>
      </c>
      <c r="G364" s="3">
        <v>0</v>
      </c>
      <c r="H364" s="3">
        <v>13720.14</v>
      </c>
      <c r="I364" s="3">
        <v>6.86</v>
      </c>
      <c r="J364" s="3">
        <v>2.06</v>
      </c>
      <c r="K364" s="3">
        <v>1.5</v>
      </c>
      <c r="L364" s="4">
        <v>44197</v>
      </c>
      <c r="M364" s="4">
        <v>44561</v>
      </c>
      <c r="N364" s="3">
        <v>27440.28</v>
      </c>
      <c r="P364" s="3">
        <f t="shared" si="5"/>
        <v>10.42</v>
      </c>
    </row>
    <row r="365" spans="1:16" x14ac:dyDescent="0.2">
      <c r="A365" s="3" t="s">
        <v>1127</v>
      </c>
      <c r="B365" s="3" t="s">
        <v>1122</v>
      </c>
      <c r="C365" s="3" t="s">
        <v>1826</v>
      </c>
      <c r="D365" s="3" t="s">
        <v>1502</v>
      </c>
      <c r="E365" s="3" t="s">
        <v>53</v>
      </c>
      <c r="F365" s="3">
        <v>27440.28</v>
      </c>
      <c r="G365" s="3">
        <v>0</v>
      </c>
      <c r="H365" s="3">
        <v>13720.14</v>
      </c>
      <c r="I365" s="3">
        <v>6.86</v>
      </c>
      <c r="J365" s="3">
        <v>2.06</v>
      </c>
      <c r="K365" s="3">
        <v>1.5</v>
      </c>
      <c r="L365" s="4">
        <v>44197</v>
      </c>
      <c r="M365" s="4">
        <v>44561</v>
      </c>
      <c r="N365" s="3">
        <v>27440.28</v>
      </c>
      <c r="P365" s="3">
        <f t="shared" si="5"/>
        <v>10.42</v>
      </c>
    </row>
    <row r="366" spans="1:16" x14ac:dyDescent="0.2">
      <c r="A366" s="3" t="s">
        <v>1129</v>
      </c>
      <c r="B366" s="3" t="s">
        <v>1131</v>
      </c>
      <c r="C366" s="3" t="s">
        <v>1827</v>
      </c>
      <c r="D366" s="3" t="s">
        <v>1502</v>
      </c>
      <c r="E366" s="3" t="s">
        <v>53</v>
      </c>
      <c r="F366" s="3">
        <v>13915.42</v>
      </c>
      <c r="G366" s="3">
        <v>0</v>
      </c>
      <c r="H366" s="3">
        <v>13915.42</v>
      </c>
      <c r="I366" s="3">
        <v>13.92</v>
      </c>
      <c r="J366" s="3">
        <v>2.09</v>
      </c>
      <c r="K366" s="3">
        <v>3</v>
      </c>
      <c r="L366" s="4">
        <v>44197</v>
      </c>
      <c r="M366" s="4">
        <v>44561</v>
      </c>
      <c r="N366" s="3">
        <v>13915.42</v>
      </c>
      <c r="P366" s="3">
        <f t="shared" si="5"/>
        <v>19.009999999999998</v>
      </c>
    </row>
    <row r="367" spans="1:16" x14ac:dyDescent="0.2">
      <c r="A367" s="3" t="s">
        <v>1132</v>
      </c>
      <c r="B367" s="3" t="s">
        <v>363</v>
      </c>
      <c r="C367" s="3" t="s">
        <v>1624</v>
      </c>
      <c r="D367" s="3" t="s">
        <v>1502</v>
      </c>
      <c r="E367" s="3" t="s">
        <v>1134</v>
      </c>
      <c r="F367" s="3">
        <v>27898.63</v>
      </c>
      <c r="G367" s="3">
        <v>0</v>
      </c>
      <c r="H367" s="3">
        <v>27898.63</v>
      </c>
      <c r="I367" s="3">
        <v>27.900000000000002</v>
      </c>
      <c r="J367" s="3">
        <v>4.18</v>
      </c>
      <c r="K367" s="3">
        <v>3</v>
      </c>
      <c r="L367" s="4">
        <v>44197</v>
      </c>
      <c r="M367" s="4">
        <v>44561</v>
      </c>
      <c r="N367" s="3">
        <v>27898.63</v>
      </c>
      <c r="P367" s="3">
        <f t="shared" si="5"/>
        <v>35.08</v>
      </c>
    </row>
    <row r="368" spans="1:16" x14ac:dyDescent="0.2">
      <c r="A368" s="3" t="s">
        <v>1135</v>
      </c>
      <c r="B368" s="3" t="s">
        <v>363</v>
      </c>
      <c r="C368" s="3" t="s">
        <v>1624</v>
      </c>
      <c r="D368" s="3" t="s">
        <v>1502</v>
      </c>
      <c r="E368" s="3" t="s">
        <v>53</v>
      </c>
      <c r="F368" s="3">
        <v>5516.76</v>
      </c>
      <c r="G368" s="3">
        <v>0</v>
      </c>
      <c r="H368" s="3">
        <v>5516.76</v>
      </c>
      <c r="I368" s="3">
        <v>5.5200000000000005</v>
      </c>
      <c r="J368" s="3">
        <v>0.83000000000000007</v>
      </c>
      <c r="K368" s="3">
        <v>3</v>
      </c>
      <c r="L368" s="4">
        <v>44197</v>
      </c>
      <c r="M368" s="4">
        <v>44561</v>
      </c>
      <c r="N368" s="3">
        <v>5516.76</v>
      </c>
      <c r="P368" s="3">
        <f t="shared" si="5"/>
        <v>9.3500000000000014</v>
      </c>
    </row>
    <row r="369" spans="1:16" x14ac:dyDescent="0.2">
      <c r="A369" s="3" t="s">
        <v>1137</v>
      </c>
      <c r="B369" s="3" t="s">
        <v>64</v>
      </c>
      <c r="C369" s="3" t="s">
        <v>1548</v>
      </c>
      <c r="D369" s="3" t="s">
        <v>1502</v>
      </c>
      <c r="E369" s="3" t="s">
        <v>53</v>
      </c>
      <c r="F369" s="3">
        <v>154377.53</v>
      </c>
      <c r="G369" s="3">
        <v>0</v>
      </c>
      <c r="H369" s="3">
        <v>154377.53</v>
      </c>
      <c r="I369" s="3">
        <v>154.38</v>
      </c>
      <c r="J369" s="3">
        <v>23.16</v>
      </c>
      <c r="K369" s="3">
        <v>3</v>
      </c>
      <c r="L369" s="4">
        <v>44197</v>
      </c>
      <c r="M369" s="4">
        <v>44561</v>
      </c>
      <c r="N369" s="3">
        <v>154377.53</v>
      </c>
      <c r="P369" s="3">
        <f t="shared" si="5"/>
        <v>180.54</v>
      </c>
    </row>
    <row r="370" spans="1:16" x14ac:dyDescent="0.2">
      <c r="A370" s="3" t="s">
        <v>1139</v>
      </c>
      <c r="B370" s="3" t="s">
        <v>1122</v>
      </c>
      <c r="C370" s="3" t="s">
        <v>1826</v>
      </c>
      <c r="D370" s="3" t="s">
        <v>1502</v>
      </c>
      <c r="E370" s="3" t="s">
        <v>37</v>
      </c>
      <c r="F370" s="3">
        <v>3986.4900000000002</v>
      </c>
      <c r="G370" s="3">
        <v>0</v>
      </c>
      <c r="H370" s="3">
        <v>3986.4900000000002</v>
      </c>
      <c r="I370" s="3">
        <v>1.99</v>
      </c>
      <c r="J370" s="3">
        <v>0.3</v>
      </c>
      <c r="K370" s="3">
        <v>1.5</v>
      </c>
      <c r="L370" s="4">
        <v>44197</v>
      </c>
      <c r="M370" s="4">
        <v>44561</v>
      </c>
      <c r="N370" s="3">
        <v>3986.4900000000002</v>
      </c>
      <c r="P370" s="3">
        <f t="shared" si="5"/>
        <v>3.79</v>
      </c>
    </row>
    <row r="371" spans="1:16" x14ac:dyDescent="0.2">
      <c r="A371" s="3" t="s">
        <v>1139</v>
      </c>
      <c r="B371" s="3" t="s">
        <v>1122</v>
      </c>
      <c r="C371" s="3" t="s">
        <v>1826</v>
      </c>
      <c r="D371" s="3" t="s">
        <v>1502</v>
      </c>
      <c r="E371" s="3" t="s">
        <v>37</v>
      </c>
      <c r="F371" s="3">
        <v>3986.4900000000002</v>
      </c>
      <c r="G371" s="3">
        <v>0</v>
      </c>
      <c r="H371" s="3">
        <v>3986.4900000000002</v>
      </c>
      <c r="I371" s="3">
        <v>2</v>
      </c>
      <c r="J371" s="3">
        <v>0.3</v>
      </c>
      <c r="K371" s="3">
        <v>1.5</v>
      </c>
      <c r="L371" s="4">
        <v>44197</v>
      </c>
      <c r="M371" s="4">
        <v>44561</v>
      </c>
      <c r="N371" s="3">
        <v>3986.4900000000002</v>
      </c>
      <c r="P371" s="3">
        <f t="shared" si="5"/>
        <v>3.8</v>
      </c>
    </row>
    <row r="372" spans="1:16" x14ac:dyDescent="0.2">
      <c r="A372" s="3" t="s">
        <v>1141</v>
      </c>
      <c r="B372" s="3" t="s">
        <v>1143</v>
      </c>
      <c r="C372" s="3" t="s">
        <v>1828</v>
      </c>
      <c r="D372" s="3" t="s">
        <v>1502</v>
      </c>
      <c r="E372" s="3" t="s">
        <v>37</v>
      </c>
      <c r="F372" s="3">
        <v>9605.7999999999993</v>
      </c>
      <c r="G372" s="3">
        <v>0</v>
      </c>
      <c r="H372" s="3">
        <v>9605.7999999999993</v>
      </c>
      <c r="I372" s="3">
        <v>9.61</v>
      </c>
      <c r="J372" s="3">
        <v>1.44</v>
      </c>
      <c r="K372" s="3">
        <v>3</v>
      </c>
      <c r="L372" s="4">
        <v>44197</v>
      </c>
      <c r="M372" s="4">
        <v>44561</v>
      </c>
      <c r="N372" s="3">
        <v>9605.7999999999993</v>
      </c>
      <c r="P372" s="3">
        <f t="shared" si="5"/>
        <v>14.049999999999999</v>
      </c>
    </row>
    <row r="373" spans="1:16" x14ac:dyDescent="0.2">
      <c r="A373" s="3" t="s">
        <v>1144</v>
      </c>
      <c r="B373" s="3" t="s">
        <v>1143</v>
      </c>
      <c r="C373" s="3" t="s">
        <v>1828</v>
      </c>
      <c r="D373" s="3" t="s">
        <v>1502</v>
      </c>
      <c r="E373" s="3" t="s">
        <v>1146</v>
      </c>
      <c r="F373" s="3">
        <v>11919.6</v>
      </c>
      <c r="G373" s="3">
        <v>0</v>
      </c>
      <c r="H373" s="3">
        <v>11919.6</v>
      </c>
      <c r="I373" s="3">
        <v>11.92</v>
      </c>
      <c r="J373" s="3">
        <v>1.79</v>
      </c>
      <c r="K373" s="3">
        <v>3</v>
      </c>
      <c r="L373" s="4">
        <v>44197</v>
      </c>
      <c r="M373" s="4">
        <v>44561</v>
      </c>
      <c r="N373" s="3">
        <v>11919.6</v>
      </c>
      <c r="P373" s="3">
        <f t="shared" si="5"/>
        <v>16.71</v>
      </c>
    </row>
    <row r="374" spans="1:16" x14ac:dyDescent="0.2">
      <c r="A374" s="3" t="s">
        <v>1147</v>
      </c>
      <c r="B374" s="3" t="s">
        <v>1149</v>
      </c>
      <c r="C374" s="3" t="s">
        <v>1829</v>
      </c>
      <c r="D374" s="3" t="s">
        <v>1502</v>
      </c>
      <c r="E374" s="3" t="s">
        <v>1150</v>
      </c>
      <c r="F374" s="3">
        <v>26058.61</v>
      </c>
      <c r="G374" s="3">
        <v>0</v>
      </c>
      <c r="H374" s="3">
        <v>26058.61</v>
      </c>
      <c r="I374" s="3">
        <v>26.060000000000002</v>
      </c>
      <c r="J374" s="3">
        <v>3.91</v>
      </c>
      <c r="K374" s="3">
        <v>3</v>
      </c>
      <c r="L374" s="4">
        <v>44197</v>
      </c>
      <c r="M374" s="4">
        <v>44561</v>
      </c>
      <c r="N374" s="3">
        <v>26058.61</v>
      </c>
      <c r="P374" s="3">
        <f t="shared" si="5"/>
        <v>32.97</v>
      </c>
    </row>
    <row r="375" spans="1:16" x14ac:dyDescent="0.2">
      <c r="A375" s="3" t="s">
        <v>1151</v>
      </c>
      <c r="B375" s="3" t="s">
        <v>1153</v>
      </c>
      <c r="C375" s="3" t="s">
        <v>1830</v>
      </c>
      <c r="D375" s="3" t="s">
        <v>1502</v>
      </c>
      <c r="E375" s="3" t="s">
        <v>37</v>
      </c>
      <c r="F375" s="3">
        <v>16334.57</v>
      </c>
      <c r="G375" s="3">
        <v>0</v>
      </c>
      <c r="H375" s="3">
        <v>16334.57</v>
      </c>
      <c r="I375" s="3">
        <v>16.329999999999998</v>
      </c>
      <c r="J375" s="3">
        <v>2.4500000000000002</v>
      </c>
      <c r="K375" s="3">
        <v>3</v>
      </c>
      <c r="L375" s="4">
        <v>44197</v>
      </c>
      <c r="M375" s="4">
        <v>44561</v>
      </c>
      <c r="N375" s="3">
        <v>16334.57</v>
      </c>
      <c r="P375" s="3">
        <f t="shared" si="5"/>
        <v>21.779999999999998</v>
      </c>
    </row>
    <row r="376" spans="1:16" x14ac:dyDescent="0.2">
      <c r="A376" s="3" t="s">
        <v>1154</v>
      </c>
      <c r="B376" s="3" t="s">
        <v>869</v>
      </c>
      <c r="C376" s="3" t="s">
        <v>1764</v>
      </c>
      <c r="D376" s="3" t="s">
        <v>1502</v>
      </c>
      <c r="E376" s="3" t="s">
        <v>37</v>
      </c>
      <c r="F376" s="3">
        <v>138636.93</v>
      </c>
      <c r="G376" s="3">
        <v>0</v>
      </c>
      <c r="H376" s="3">
        <v>138636.93</v>
      </c>
      <c r="I376" s="3">
        <v>138.63999999999999</v>
      </c>
      <c r="J376" s="3">
        <v>20.8</v>
      </c>
      <c r="K376" s="3">
        <v>3</v>
      </c>
      <c r="L376" s="4">
        <v>44197</v>
      </c>
      <c r="M376" s="4">
        <v>44561</v>
      </c>
      <c r="N376" s="3">
        <v>138636.93</v>
      </c>
      <c r="P376" s="3">
        <f t="shared" si="5"/>
        <v>162.44</v>
      </c>
    </row>
    <row r="377" spans="1:16" x14ac:dyDescent="0.2">
      <c r="A377" s="3" t="s">
        <v>1156</v>
      </c>
      <c r="B377" s="3" t="s">
        <v>1158</v>
      </c>
      <c r="C377" s="3" t="s">
        <v>1831</v>
      </c>
      <c r="D377" s="3" t="s">
        <v>1502</v>
      </c>
      <c r="E377" s="3" t="s">
        <v>53</v>
      </c>
      <c r="F377" s="3">
        <v>6658.43</v>
      </c>
      <c r="G377" s="3">
        <v>0</v>
      </c>
      <c r="H377" s="3">
        <v>6658.43</v>
      </c>
      <c r="I377" s="3">
        <v>6.66</v>
      </c>
      <c r="J377" s="3">
        <v>1</v>
      </c>
      <c r="K377" s="3">
        <v>3</v>
      </c>
      <c r="L377" s="4">
        <v>44197</v>
      </c>
      <c r="M377" s="4">
        <v>44561</v>
      </c>
      <c r="N377" s="3">
        <v>6658.43</v>
      </c>
      <c r="P377" s="3">
        <f t="shared" si="5"/>
        <v>10.66</v>
      </c>
    </row>
    <row r="378" spans="1:16" x14ac:dyDescent="0.2">
      <c r="A378" s="3" t="s">
        <v>1159</v>
      </c>
      <c r="B378" s="3" t="s">
        <v>1161</v>
      </c>
      <c r="C378" s="3" t="s">
        <v>1832</v>
      </c>
      <c r="D378" s="3" t="s">
        <v>1502</v>
      </c>
      <c r="E378" s="3" t="s">
        <v>1162</v>
      </c>
      <c r="F378" s="3">
        <v>4674.45</v>
      </c>
      <c r="G378" s="3">
        <v>0</v>
      </c>
      <c r="H378" s="3">
        <v>0</v>
      </c>
      <c r="I378" s="3">
        <v>0</v>
      </c>
      <c r="J378" s="3">
        <v>0.70000000000000007</v>
      </c>
      <c r="K378" s="3">
        <v>3</v>
      </c>
      <c r="L378" s="4">
        <v>44197</v>
      </c>
      <c r="M378" s="4">
        <v>44561</v>
      </c>
      <c r="N378" s="3">
        <v>4674.45</v>
      </c>
      <c r="P378" s="3">
        <f t="shared" si="5"/>
        <v>3.7</v>
      </c>
    </row>
    <row r="379" spans="1:16" x14ac:dyDescent="0.2">
      <c r="A379" s="3" t="s">
        <v>1163</v>
      </c>
      <c r="B379" s="3" t="s">
        <v>1165</v>
      </c>
      <c r="C379" s="3" t="s">
        <v>1833</v>
      </c>
      <c r="D379" s="3" t="s">
        <v>1502</v>
      </c>
      <c r="E379" s="3" t="s">
        <v>1166</v>
      </c>
      <c r="F379" s="3">
        <v>6232.16</v>
      </c>
      <c r="G379" s="3">
        <v>0</v>
      </c>
      <c r="H379" s="3">
        <v>6232.16</v>
      </c>
      <c r="I379" s="3">
        <v>6.23</v>
      </c>
      <c r="J379" s="3">
        <v>0.93</v>
      </c>
      <c r="K379" s="3">
        <v>3</v>
      </c>
      <c r="L379" s="4">
        <v>44197</v>
      </c>
      <c r="M379" s="4">
        <v>44561</v>
      </c>
      <c r="N379" s="3">
        <v>6232.16</v>
      </c>
      <c r="P379" s="3">
        <f t="shared" si="5"/>
        <v>10.16</v>
      </c>
    </row>
    <row r="380" spans="1:16" x14ac:dyDescent="0.2">
      <c r="A380" s="3" t="s">
        <v>1167</v>
      </c>
      <c r="B380" s="3" t="s">
        <v>1169</v>
      </c>
      <c r="C380" s="3" t="s">
        <v>1834</v>
      </c>
      <c r="D380" s="3" t="s">
        <v>1502</v>
      </c>
      <c r="E380" s="3" t="s">
        <v>53</v>
      </c>
      <c r="F380" s="3">
        <v>249723.85</v>
      </c>
      <c r="G380" s="3">
        <v>0</v>
      </c>
      <c r="H380" s="3">
        <v>249723.85</v>
      </c>
      <c r="I380" s="3">
        <v>249.72</v>
      </c>
      <c r="J380" s="3">
        <v>37.46</v>
      </c>
      <c r="K380" s="3">
        <v>3</v>
      </c>
      <c r="L380" s="4">
        <v>44197</v>
      </c>
      <c r="M380" s="4">
        <v>44561</v>
      </c>
      <c r="N380" s="3">
        <v>249723.85</v>
      </c>
      <c r="P380" s="3">
        <f t="shared" si="5"/>
        <v>290.18</v>
      </c>
    </row>
    <row r="381" spans="1:16" x14ac:dyDescent="0.2">
      <c r="A381" s="3" t="s">
        <v>1170</v>
      </c>
      <c r="B381" s="3" t="s">
        <v>1172</v>
      </c>
      <c r="C381" s="3" t="s">
        <v>1835</v>
      </c>
      <c r="D381" s="3" t="s">
        <v>1502</v>
      </c>
      <c r="E381" s="3" t="s">
        <v>37</v>
      </c>
      <c r="F381" s="3">
        <v>7685.24</v>
      </c>
      <c r="G381" s="3">
        <v>0</v>
      </c>
      <c r="H381" s="3">
        <v>7685.24</v>
      </c>
      <c r="I381" s="3">
        <v>7.69</v>
      </c>
      <c r="J381" s="3">
        <v>1.1499999999999999</v>
      </c>
      <c r="K381" s="3">
        <v>3</v>
      </c>
      <c r="L381" s="4">
        <v>44197</v>
      </c>
      <c r="M381" s="4">
        <v>44561</v>
      </c>
      <c r="N381" s="3">
        <v>7685.24</v>
      </c>
      <c r="P381" s="3">
        <f t="shared" si="5"/>
        <v>11.84</v>
      </c>
    </row>
    <row r="382" spans="1:16" x14ac:dyDescent="0.2">
      <c r="A382" s="3" t="s">
        <v>1173</v>
      </c>
      <c r="B382" s="3" t="s">
        <v>596</v>
      </c>
      <c r="C382" s="3" t="s">
        <v>1690</v>
      </c>
      <c r="D382" s="3" t="s">
        <v>1502</v>
      </c>
      <c r="E382" s="3" t="s">
        <v>1175</v>
      </c>
      <c r="F382" s="3">
        <v>12720.1</v>
      </c>
      <c r="G382" s="3">
        <v>0</v>
      </c>
      <c r="H382" s="3">
        <v>12720.1</v>
      </c>
      <c r="I382" s="3">
        <v>12.72</v>
      </c>
      <c r="J382" s="3">
        <v>1.9100000000000001</v>
      </c>
      <c r="K382" s="3">
        <v>3</v>
      </c>
      <c r="L382" s="4">
        <v>44197</v>
      </c>
      <c r="M382" s="4">
        <v>44561</v>
      </c>
      <c r="N382" s="3">
        <v>12720.1</v>
      </c>
      <c r="P382" s="3">
        <f t="shared" si="5"/>
        <v>17.630000000000003</v>
      </c>
    </row>
    <row r="383" spans="1:16" x14ac:dyDescent="0.2">
      <c r="A383" s="3" t="s">
        <v>1176</v>
      </c>
      <c r="B383" s="3" t="s">
        <v>1178</v>
      </c>
      <c r="C383" s="3" t="s">
        <v>1836</v>
      </c>
      <c r="D383" s="3" t="s">
        <v>1502</v>
      </c>
      <c r="E383" s="3" t="s">
        <v>37</v>
      </c>
      <c r="F383" s="3">
        <v>7058.33</v>
      </c>
      <c r="G383" s="3">
        <v>0</v>
      </c>
      <c r="H383" s="3">
        <v>7058.33</v>
      </c>
      <c r="I383" s="3">
        <v>7.0600000000000005</v>
      </c>
      <c r="J383" s="3">
        <v>1.06</v>
      </c>
      <c r="K383" s="3">
        <v>3</v>
      </c>
      <c r="L383" s="4">
        <v>44197</v>
      </c>
      <c r="M383" s="4">
        <v>44561</v>
      </c>
      <c r="N383" s="3">
        <v>7058.33</v>
      </c>
      <c r="P383" s="3">
        <f t="shared" si="5"/>
        <v>11.120000000000001</v>
      </c>
    </row>
    <row r="384" spans="1:16" x14ac:dyDescent="0.2">
      <c r="A384" s="3" t="s">
        <v>1179</v>
      </c>
      <c r="B384" s="3" t="s">
        <v>1181</v>
      </c>
      <c r="C384" s="3" t="s">
        <v>1837</v>
      </c>
      <c r="D384" s="3" t="s">
        <v>1502</v>
      </c>
      <c r="E384" s="3" t="s">
        <v>1182</v>
      </c>
      <c r="F384" s="3">
        <v>258.45999999999998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4">
        <v>44197</v>
      </c>
      <c r="M384" s="4">
        <v>44561</v>
      </c>
      <c r="N384" s="3">
        <v>258.45999999999998</v>
      </c>
      <c r="P384" s="3">
        <f t="shared" si="5"/>
        <v>0</v>
      </c>
    </row>
    <row r="385" spans="1:16" x14ac:dyDescent="0.2">
      <c r="A385" s="3" t="s">
        <v>1183</v>
      </c>
      <c r="B385" s="3" t="s">
        <v>752</v>
      </c>
      <c r="C385" s="3" t="s">
        <v>1733</v>
      </c>
      <c r="D385" s="3" t="s">
        <v>1502</v>
      </c>
      <c r="E385" s="3" t="s">
        <v>1185</v>
      </c>
      <c r="F385" s="3">
        <v>10528.26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4">
        <v>44197</v>
      </c>
      <c r="M385" s="4">
        <v>44561</v>
      </c>
      <c r="N385" s="3">
        <v>10528.26</v>
      </c>
      <c r="P385" s="3">
        <f t="shared" si="5"/>
        <v>0</v>
      </c>
    </row>
    <row r="386" spans="1:16" x14ac:dyDescent="0.2">
      <c r="A386" s="3" t="s">
        <v>1186</v>
      </c>
      <c r="B386" s="3" t="s">
        <v>1188</v>
      </c>
      <c r="C386" s="3" t="s">
        <v>1838</v>
      </c>
      <c r="D386" s="3" t="s">
        <v>1502</v>
      </c>
      <c r="E386" s="3" t="s">
        <v>53</v>
      </c>
      <c r="F386" s="3">
        <v>0</v>
      </c>
      <c r="G386" s="3">
        <v>3107.41</v>
      </c>
      <c r="H386" s="3">
        <v>0</v>
      </c>
      <c r="I386" s="3">
        <v>0</v>
      </c>
      <c r="J386" s="3">
        <v>0.47000000000000003</v>
      </c>
      <c r="K386" s="3">
        <v>3</v>
      </c>
      <c r="L386" s="4">
        <v>44197</v>
      </c>
      <c r="M386" s="4">
        <v>44561</v>
      </c>
      <c r="N386" s="3">
        <v>3107.41</v>
      </c>
      <c r="P386" s="3">
        <f t="shared" si="5"/>
        <v>3.47</v>
      </c>
    </row>
    <row r="387" spans="1:16" x14ac:dyDescent="0.2">
      <c r="A387" s="3" t="s">
        <v>1189</v>
      </c>
      <c r="B387" s="3" t="s">
        <v>225</v>
      </c>
      <c r="C387" s="3" t="s">
        <v>1591</v>
      </c>
      <c r="D387" s="3" t="s">
        <v>1502</v>
      </c>
      <c r="E387" s="3" t="s">
        <v>1191</v>
      </c>
      <c r="F387" s="3">
        <v>11349.94</v>
      </c>
      <c r="G387" s="3">
        <v>0</v>
      </c>
      <c r="H387" s="3">
        <v>11349.94</v>
      </c>
      <c r="I387" s="3">
        <v>11.35</v>
      </c>
      <c r="J387" s="3">
        <v>1.7</v>
      </c>
      <c r="K387" s="3">
        <v>3</v>
      </c>
      <c r="L387" s="4">
        <v>44197</v>
      </c>
      <c r="M387" s="4">
        <v>44561</v>
      </c>
      <c r="N387" s="3">
        <v>11349.94</v>
      </c>
      <c r="P387" s="3">
        <f t="shared" ref="P387:P450" si="6">I387+J387+K387</f>
        <v>16.049999999999997</v>
      </c>
    </row>
    <row r="388" spans="1:16" x14ac:dyDescent="0.2">
      <c r="A388" s="3" t="s">
        <v>1192</v>
      </c>
      <c r="B388" s="3" t="s">
        <v>1194</v>
      </c>
      <c r="C388" s="3" t="s">
        <v>1839</v>
      </c>
      <c r="D388" s="3" t="s">
        <v>1502</v>
      </c>
      <c r="E388" s="3" t="s">
        <v>37</v>
      </c>
      <c r="F388" s="3">
        <v>12555.23</v>
      </c>
      <c r="G388" s="3">
        <v>0</v>
      </c>
      <c r="H388" s="3">
        <v>12555.23</v>
      </c>
      <c r="I388" s="3">
        <v>12.56</v>
      </c>
      <c r="J388" s="3">
        <v>1.8800000000000001</v>
      </c>
      <c r="K388" s="3">
        <v>3</v>
      </c>
      <c r="L388" s="4">
        <v>44197</v>
      </c>
      <c r="M388" s="4">
        <v>44561</v>
      </c>
      <c r="N388" s="3">
        <v>12555.23</v>
      </c>
      <c r="P388" s="3">
        <f t="shared" si="6"/>
        <v>17.440000000000001</v>
      </c>
    </row>
    <row r="389" spans="1:16" x14ac:dyDescent="0.2">
      <c r="A389" s="3" t="s">
        <v>1195</v>
      </c>
      <c r="B389" s="3" t="s">
        <v>1197</v>
      </c>
      <c r="C389" s="3" t="s">
        <v>1840</v>
      </c>
      <c r="D389" s="3" t="s">
        <v>1502</v>
      </c>
      <c r="E389" s="3" t="s">
        <v>53</v>
      </c>
      <c r="F389" s="3">
        <v>19366.509999999998</v>
      </c>
      <c r="G389" s="3">
        <v>0</v>
      </c>
      <c r="H389" s="3">
        <v>19366.509999999998</v>
      </c>
      <c r="I389" s="3">
        <v>19.37</v>
      </c>
      <c r="J389" s="3">
        <v>2.9</v>
      </c>
      <c r="K389" s="3">
        <v>3</v>
      </c>
      <c r="L389" s="4">
        <v>44197</v>
      </c>
      <c r="M389" s="4">
        <v>44561</v>
      </c>
      <c r="N389" s="3">
        <v>19366.509999999998</v>
      </c>
      <c r="P389" s="3">
        <f t="shared" si="6"/>
        <v>25.27</v>
      </c>
    </row>
    <row r="390" spans="1:16" x14ac:dyDescent="0.2">
      <c r="A390" s="3" t="s">
        <v>1198</v>
      </c>
      <c r="B390" s="3" t="s">
        <v>1200</v>
      </c>
      <c r="C390" s="3" t="s">
        <v>1841</v>
      </c>
      <c r="D390" s="3" t="s">
        <v>1502</v>
      </c>
      <c r="E390" s="3" t="s">
        <v>1201</v>
      </c>
      <c r="F390" s="3">
        <v>21543.81</v>
      </c>
      <c r="G390" s="3">
        <v>0</v>
      </c>
      <c r="H390" s="3">
        <v>21543.81</v>
      </c>
      <c r="I390" s="3">
        <v>21.54</v>
      </c>
      <c r="J390" s="3">
        <v>3.23</v>
      </c>
      <c r="K390" s="3">
        <v>3</v>
      </c>
      <c r="L390" s="4">
        <v>44197</v>
      </c>
      <c r="M390" s="4">
        <v>44561</v>
      </c>
      <c r="N390" s="3">
        <v>21543.81</v>
      </c>
      <c r="P390" s="3">
        <f t="shared" si="6"/>
        <v>27.77</v>
      </c>
    </row>
    <row r="391" spans="1:16" x14ac:dyDescent="0.2">
      <c r="A391" s="3" t="s">
        <v>1202</v>
      </c>
      <c r="B391" s="3" t="s">
        <v>1204</v>
      </c>
      <c r="C391" s="3" t="s">
        <v>1842</v>
      </c>
      <c r="D391" s="3" t="s">
        <v>1502</v>
      </c>
      <c r="E391" s="3" t="s">
        <v>37</v>
      </c>
      <c r="F391" s="3">
        <v>62756.89</v>
      </c>
      <c r="G391" s="3">
        <v>0</v>
      </c>
      <c r="H391" s="3">
        <v>62756.89</v>
      </c>
      <c r="I391" s="3">
        <v>62.76</v>
      </c>
      <c r="J391" s="3">
        <v>9.41</v>
      </c>
      <c r="K391" s="3">
        <v>3</v>
      </c>
      <c r="L391" s="4">
        <v>44197</v>
      </c>
      <c r="M391" s="4">
        <v>44561</v>
      </c>
      <c r="N391" s="3">
        <v>62756.89</v>
      </c>
      <c r="P391" s="3">
        <f t="shared" si="6"/>
        <v>75.17</v>
      </c>
    </row>
    <row r="392" spans="1:16" x14ac:dyDescent="0.2">
      <c r="A392" s="3" t="s">
        <v>1205</v>
      </c>
      <c r="B392" s="3" t="s">
        <v>1207</v>
      </c>
      <c r="C392" s="3" t="s">
        <v>1843</v>
      </c>
      <c r="D392" s="3" t="s">
        <v>1502</v>
      </c>
      <c r="E392" s="3" t="s">
        <v>37</v>
      </c>
      <c r="F392" s="3">
        <v>45602.43</v>
      </c>
      <c r="G392" s="3">
        <v>0</v>
      </c>
      <c r="H392" s="3">
        <v>45602.43</v>
      </c>
      <c r="I392" s="3">
        <v>45.6</v>
      </c>
      <c r="J392" s="3">
        <v>6.84</v>
      </c>
      <c r="K392" s="3">
        <v>3</v>
      </c>
      <c r="L392" s="4">
        <v>44197</v>
      </c>
      <c r="M392" s="4">
        <v>44561</v>
      </c>
      <c r="N392" s="3">
        <v>45602.43</v>
      </c>
      <c r="P392" s="3">
        <f t="shared" si="6"/>
        <v>55.44</v>
      </c>
    </row>
    <row r="393" spans="1:16" x14ac:dyDescent="0.2">
      <c r="A393" s="3" t="s">
        <v>1208</v>
      </c>
      <c r="B393" s="3" t="s">
        <v>1210</v>
      </c>
      <c r="C393" s="3" t="s">
        <v>1844</v>
      </c>
      <c r="D393" s="3" t="s">
        <v>1502</v>
      </c>
      <c r="E393" s="3" t="s">
        <v>37</v>
      </c>
      <c r="F393" s="3">
        <v>43489.03</v>
      </c>
      <c r="G393" s="3">
        <v>0</v>
      </c>
      <c r="H393" s="3">
        <v>43489.03</v>
      </c>
      <c r="I393" s="3">
        <v>43.49</v>
      </c>
      <c r="J393" s="3">
        <v>6.5200000000000005</v>
      </c>
      <c r="K393" s="3">
        <v>3</v>
      </c>
      <c r="L393" s="4">
        <v>44197</v>
      </c>
      <c r="M393" s="4">
        <v>44561</v>
      </c>
      <c r="N393" s="3">
        <v>43489.03</v>
      </c>
      <c r="P393" s="3">
        <f t="shared" si="6"/>
        <v>53.010000000000005</v>
      </c>
    </row>
    <row r="394" spans="1:16" x14ac:dyDescent="0.2">
      <c r="A394" s="3" t="s">
        <v>1211</v>
      </c>
      <c r="B394" s="3" t="s">
        <v>1197</v>
      </c>
      <c r="C394" s="3" t="s">
        <v>1840</v>
      </c>
      <c r="D394" s="3" t="s">
        <v>1502</v>
      </c>
      <c r="E394" s="3" t="s">
        <v>37</v>
      </c>
      <c r="F394" s="3">
        <v>44615.96</v>
      </c>
      <c r="G394" s="3">
        <v>0</v>
      </c>
      <c r="H394" s="3">
        <v>44615.96</v>
      </c>
      <c r="I394" s="3">
        <v>44.62</v>
      </c>
      <c r="J394" s="3">
        <v>6.69</v>
      </c>
      <c r="K394" s="3">
        <v>3</v>
      </c>
      <c r="L394" s="4">
        <v>44197</v>
      </c>
      <c r="M394" s="4">
        <v>44561</v>
      </c>
      <c r="N394" s="3">
        <v>44615.96</v>
      </c>
      <c r="P394" s="3">
        <f t="shared" si="6"/>
        <v>54.309999999999995</v>
      </c>
    </row>
    <row r="395" spans="1:16" x14ac:dyDescent="0.2">
      <c r="A395" s="3" t="s">
        <v>1213</v>
      </c>
      <c r="B395" s="3" t="s">
        <v>1215</v>
      </c>
      <c r="C395" s="3" t="s">
        <v>1845</v>
      </c>
      <c r="D395" s="3" t="s">
        <v>1502</v>
      </c>
      <c r="E395" s="3" t="s">
        <v>357</v>
      </c>
      <c r="F395" s="3">
        <v>6515.21</v>
      </c>
      <c r="G395" s="3">
        <v>0</v>
      </c>
      <c r="H395" s="3">
        <v>6515.21</v>
      </c>
      <c r="I395" s="3">
        <v>6.5200000000000005</v>
      </c>
      <c r="J395" s="3">
        <v>0.98</v>
      </c>
      <c r="K395" s="3">
        <v>3</v>
      </c>
      <c r="L395" s="4">
        <v>44197</v>
      </c>
      <c r="M395" s="4">
        <v>44561</v>
      </c>
      <c r="N395" s="3">
        <v>6515.21</v>
      </c>
      <c r="P395" s="3">
        <f t="shared" si="6"/>
        <v>10.5</v>
      </c>
    </row>
    <row r="396" spans="1:16" x14ac:dyDescent="0.2">
      <c r="A396" s="3" t="s">
        <v>1216</v>
      </c>
      <c r="B396" s="3" t="s">
        <v>1218</v>
      </c>
      <c r="C396" s="3" t="s">
        <v>1846</v>
      </c>
      <c r="D396" s="3" t="s">
        <v>1502</v>
      </c>
      <c r="E396" s="3" t="s">
        <v>252</v>
      </c>
      <c r="F396" s="3">
        <v>3588.36</v>
      </c>
      <c r="G396" s="3">
        <v>0</v>
      </c>
      <c r="H396" s="3">
        <v>0</v>
      </c>
      <c r="I396" s="3">
        <v>0</v>
      </c>
      <c r="J396" s="3">
        <v>0.54</v>
      </c>
      <c r="K396" s="3">
        <v>3</v>
      </c>
      <c r="L396" s="4">
        <v>44197</v>
      </c>
      <c r="M396" s="4">
        <v>44561</v>
      </c>
      <c r="N396" s="3">
        <v>3588.36</v>
      </c>
      <c r="P396" s="3">
        <f t="shared" si="6"/>
        <v>3.54</v>
      </c>
    </row>
    <row r="397" spans="1:16" x14ac:dyDescent="0.2">
      <c r="A397" s="3" t="s">
        <v>1219</v>
      </c>
      <c r="B397" s="3" t="s">
        <v>1221</v>
      </c>
      <c r="C397" s="3" t="s">
        <v>1847</v>
      </c>
      <c r="D397" s="3" t="s">
        <v>1502</v>
      </c>
      <c r="E397" s="3" t="s">
        <v>37</v>
      </c>
      <c r="F397" s="3">
        <v>43489.03</v>
      </c>
      <c r="G397" s="3">
        <v>0</v>
      </c>
      <c r="H397" s="3">
        <v>43489.03</v>
      </c>
      <c r="I397" s="3">
        <v>43.49</v>
      </c>
      <c r="J397" s="3">
        <v>6.5200000000000005</v>
      </c>
      <c r="K397" s="3">
        <v>3</v>
      </c>
      <c r="L397" s="4">
        <v>44197</v>
      </c>
      <c r="M397" s="4">
        <v>44561</v>
      </c>
      <c r="N397" s="3">
        <v>43489.03</v>
      </c>
      <c r="P397" s="3">
        <f t="shared" si="6"/>
        <v>53.010000000000005</v>
      </c>
    </row>
    <row r="398" spans="1:16" x14ac:dyDescent="0.2">
      <c r="A398" s="3" t="s">
        <v>1222</v>
      </c>
      <c r="B398" s="3" t="s">
        <v>1224</v>
      </c>
      <c r="C398" s="3" t="s">
        <v>1848</v>
      </c>
      <c r="D398" s="3" t="s">
        <v>1502</v>
      </c>
      <c r="E398" s="3" t="s">
        <v>1225</v>
      </c>
      <c r="F398" s="3">
        <v>30442.3</v>
      </c>
      <c r="G398" s="3">
        <v>0</v>
      </c>
      <c r="H398" s="3">
        <v>30442.3</v>
      </c>
      <c r="I398" s="3">
        <v>30.44</v>
      </c>
      <c r="J398" s="3">
        <v>4.57</v>
      </c>
      <c r="K398" s="3">
        <v>3</v>
      </c>
      <c r="L398" s="4">
        <v>44197</v>
      </c>
      <c r="M398" s="4">
        <v>44561</v>
      </c>
      <c r="N398" s="3">
        <v>30442.3</v>
      </c>
      <c r="P398" s="3">
        <f t="shared" si="6"/>
        <v>38.010000000000005</v>
      </c>
    </row>
    <row r="399" spans="1:16" x14ac:dyDescent="0.2">
      <c r="A399" s="3" t="s">
        <v>1226</v>
      </c>
      <c r="B399" s="3" t="s">
        <v>1228</v>
      </c>
      <c r="C399" s="3" t="s">
        <v>1849</v>
      </c>
      <c r="D399" s="3" t="s">
        <v>1502</v>
      </c>
      <c r="E399" s="3" t="s">
        <v>1229</v>
      </c>
      <c r="F399" s="3">
        <v>30442.3</v>
      </c>
      <c r="G399" s="3">
        <v>0</v>
      </c>
      <c r="H399" s="3">
        <v>30442.3</v>
      </c>
      <c r="I399" s="3">
        <v>30.44</v>
      </c>
      <c r="J399" s="3">
        <v>4.57</v>
      </c>
      <c r="K399" s="3">
        <v>3</v>
      </c>
      <c r="L399" s="4">
        <v>44197</v>
      </c>
      <c r="M399" s="4">
        <v>44561</v>
      </c>
      <c r="N399" s="3">
        <v>30442.3</v>
      </c>
      <c r="P399" s="3">
        <f t="shared" si="6"/>
        <v>38.010000000000005</v>
      </c>
    </row>
    <row r="400" spans="1:16" x14ac:dyDescent="0.2">
      <c r="A400" s="3" t="s">
        <v>1230</v>
      </c>
      <c r="B400" s="3" t="s">
        <v>1232</v>
      </c>
      <c r="C400" s="3" t="s">
        <v>1850</v>
      </c>
      <c r="D400" s="3" t="s">
        <v>1502</v>
      </c>
      <c r="E400" s="3" t="s">
        <v>37</v>
      </c>
      <c r="F400" s="3">
        <v>6849.62</v>
      </c>
      <c r="G400" s="3">
        <v>0</v>
      </c>
      <c r="H400" s="3">
        <v>6849.62</v>
      </c>
      <c r="I400" s="3">
        <v>6.8500000000000005</v>
      </c>
      <c r="J400" s="3">
        <v>1.03</v>
      </c>
      <c r="K400" s="3">
        <v>3</v>
      </c>
      <c r="L400" s="4">
        <v>44197</v>
      </c>
      <c r="M400" s="4">
        <v>44561</v>
      </c>
      <c r="N400" s="3">
        <v>6849.62</v>
      </c>
      <c r="P400" s="3">
        <f t="shared" si="6"/>
        <v>10.88</v>
      </c>
    </row>
    <row r="401" spans="1:16" x14ac:dyDescent="0.2">
      <c r="A401" s="3" t="s">
        <v>1233</v>
      </c>
      <c r="B401" s="3" t="s">
        <v>1235</v>
      </c>
      <c r="C401" s="3" t="s">
        <v>1851</v>
      </c>
      <c r="D401" s="3" t="s">
        <v>1502</v>
      </c>
      <c r="E401" s="3" t="s">
        <v>53</v>
      </c>
      <c r="F401" s="3">
        <v>12107.92</v>
      </c>
      <c r="G401" s="3">
        <v>0</v>
      </c>
      <c r="H401" s="3">
        <v>12107.92</v>
      </c>
      <c r="I401" s="3">
        <v>12.11</v>
      </c>
      <c r="J401" s="3">
        <v>1.82</v>
      </c>
      <c r="K401" s="3">
        <v>3</v>
      </c>
      <c r="L401" s="4">
        <v>44197</v>
      </c>
      <c r="M401" s="4">
        <v>44561</v>
      </c>
      <c r="N401" s="3">
        <v>12107.92</v>
      </c>
      <c r="P401" s="3">
        <f t="shared" si="6"/>
        <v>16.93</v>
      </c>
    </row>
    <row r="402" spans="1:16" x14ac:dyDescent="0.2">
      <c r="A402" s="3" t="s">
        <v>1236</v>
      </c>
      <c r="B402" s="3" t="s">
        <v>1238</v>
      </c>
      <c r="C402" s="3" t="s">
        <v>1852</v>
      </c>
      <c r="D402" s="3" t="s">
        <v>1502</v>
      </c>
      <c r="E402" s="3" t="s">
        <v>37</v>
      </c>
      <c r="F402" s="3">
        <v>1362.3500000000001</v>
      </c>
      <c r="G402" s="3">
        <v>0</v>
      </c>
      <c r="H402" s="3">
        <v>0</v>
      </c>
      <c r="I402" s="3">
        <v>0</v>
      </c>
      <c r="J402" s="3">
        <v>0.2</v>
      </c>
      <c r="K402" s="3">
        <v>3</v>
      </c>
      <c r="L402" s="4">
        <v>44197</v>
      </c>
      <c r="M402" s="4">
        <v>44561</v>
      </c>
      <c r="N402" s="3">
        <v>1362.3500000000001</v>
      </c>
      <c r="P402" s="3">
        <f t="shared" si="6"/>
        <v>3.2</v>
      </c>
    </row>
    <row r="403" spans="1:16" x14ac:dyDescent="0.2">
      <c r="A403" s="3" t="s">
        <v>1239</v>
      </c>
      <c r="B403" s="3" t="s">
        <v>1241</v>
      </c>
      <c r="C403" s="3" t="s">
        <v>1853</v>
      </c>
      <c r="D403" s="3" t="s">
        <v>1502</v>
      </c>
      <c r="E403" s="3" t="s">
        <v>1242</v>
      </c>
      <c r="F403" s="3">
        <v>9439.25</v>
      </c>
      <c r="G403" s="3">
        <v>0</v>
      </c>
      <c r="H403" s="3">
        <v>9439.25</v>
      </c>
      <c r="I403" s="3">
        <v>9.44</v>
      </c>
      <c r="J403" s="3">
        <v>1.42</v>
      </c>
      <c r="K403" s="3">
        <v>3</v>
      </c>
      <c r="L403" s="4">
        <v>44197</v>
      </c>
      <c r="M403" s="4">
        <v>44561</v>
      </c>
      <c r="N403" s="3">
        <v>9439.25</v>
      </c>
      <c r="P403" s="3">
        <f t="shared" si="6"/>
        <v>13.86</v>
      </c>
    </row>
    <row r="404" spans="1:16" x14ac:dyDescent="0.2">
      <c r="A404" s="3" t="s">
        <v>1243</v>
      </c>
      <c r="B404" s="3" t="s">
        <v>1245</v>
      </c>
      <c r="C404" s="3" t="s">
        <v>1854</v>
      </c>
      <c r="D404" s="3" t="s">
        <v>1502</v>
      </c>
      <c r="E404" s="3" t="s">
        <v>1246</v>
      </c>
      <c r="F404" s="3">
        <v>3883.67</v>
      </c>
      <c r="G404" s="3">
        <v>0</v>
      </c>
      <c r="H404" s="3">
        <v>0</v>
      </c>
      <c r="I404" s="3">
        <v>0</v>
      </c>
      <c r="J404" s="3">
        <v>0.57999999999999996</v>
      </c>
      <c r="K404" s="3">
        <v>3</v>
      </c>
      <c r="L404" s="4">
        <v>44197</v>
      </c>
      <c r="M404" s="4">
        <v>44561</v>
      </c>
      <c r="N404" s="3">
        <v>3883.67</v>
      </c>
      <c r="P404" s="3">
        <f t="shared" si="6"/>
        <v>3.58</v>
      </c>
    </row>
    <row r="405" spans="1:16" x14ac:dyDescent="0.2">
      <c r="A405" s="3" t="s">
        <v>1247</v>
      </c>
      <c r="B405" s="3" t="s">
        <v>1249</v>
      </c>
      <c r="C405" s="3" t="s">
        <v>1855</v>
      </c>
      <c r="D405" s="3" t="s">
        <v>1502</v>
      </c>
      <c r="E405" s="3" t="s">
        <v>37</v>
      </c>
      <c r="F405" s="3">
        <v>769.5</v>
      </c>
      <c r="G405" s="3">
        <v>30290.52</v>
      </c>
      <c r="H405" s="3">
        <v>31060.03</v>
      </c>
      <c r="I405" s="3">
        <v>31.060000000000002</v>
      </c>
      <c r="J405" s="3">
        <v>4.66</v>
      </c>
      <c r="K405" s="3">
        <v>3</v>
      </c>
      <c r="L405" s="4">
        <v>44197</v>
      </c>
      <c r="M405" s="4">
        <v>44561</v>
      </c>
      <c r="N405" s="3">
        <v>31060.03</v>
      </c>
      <c r="P405" s="3">
        <f t="shared" si="6"/>
        <v>38.72</v>
      </c>
    </row>
    <row r="406" spans="1:16" x14ac:dyDescent="0.2">
      <c r="A406" s="3" t="s">
        <v>1250</v>
      </c>
      <c r="B406" s="3" t="s">
        <v>140</v>
      </c>
      <c r="C406" s="3" t="s">
        <v>1568</v>
      </c>
      <c r="D406" s="3" t="s">
        <v>1502</v>
      </c>
      <c r="E406" s="3" t="s">
        <v>37</v>
      </c>
      <c r="F406" s="3">
        <v>1259.46</v>
      </c>
      <c r="G406" s="3">
        <v>0</v>
      </c>
      <c r="H406" s="3">
        <v>0</v>
      </c>
      <c r="I406" s="3">
        <v>0</v>
      </c>
      <c r="J406" s="3">
        <v>0.19</v>
      </c>
      <c r="K406" s="3">
        <v>3</v>
      </c>
      <c r="L406" s="4">
        <v>44197</v>
      </c>
      <c r="M406" s="4">
        <v>44561</v>
      </c>
      <c r="N406" s="3">
        <v>1259.46</v>
      </c>
      <c r="P406" s="3">
        <f t="shared" si="6"/>
        <v>3.19</v>
      </c>
    </row>
    <row r="407" spans="1:16" x14ac:dyDescent="0.2">
      <c r="A407" s="3" t="s">
        <v>1252</v>
      </c>
      <c r="B407" s="3" t="s">
        <v>1254</v>
      </c>
      <c r="C407" s="3" t="s">
        <v>1856</v>
      </c>
      <c r="D407" s="3" t="s">
        <v>1502</v>
      </c>
      <c r="E407" s="3" t="s">
        <v>37</v>
      </c>
      <c r="F407" s="3">
        <v>37843.040000000001</v>
      </c>
      <c r="G407" s="3">
        <v>0</v>
      </c>
      <c r="H407" s="3">
        <v>37843.040000000001</v>
      </c>
      <c r="I407" s="3">
        <v>37.840000000000003</v>
      </c>
      <c r="J407" s="3">
        <v>5.68</v>
      </c>
      <c r="K407" s="3">
        <v>3</v>
      </c>
      <c r="L407" s="4">
        <v>44197</v>
      </c>
      <c r="M407" s="4">
        <v>44561</v>
      </c>
      <c r="N407" s="3">
        <v>37843.040000000001</v>
      </c>
      <c r="P407" s="3">
        <f t="shared" si="6"/>
        <v>46.52</v>
      </c>
    </row>
    <row r="408" spans="1:16" x14ac:dyDescent="0.2">
      <c r="A408" s="3" t="s">
        <v>1255</v>
      </c>
      <c r="B408" s="3" t="s">
        <v>1257</v>
      </c>
      <c r="C408" s="3" t="e">
        <v>#N/A</v>
      </c>
      <c r="D408" s="3" t="s">
        <v>1502</v>
      </c>
      <c r="E408" s="3" t="s">
        <v>37</v>
      </c>
      <c r="F408" s="3">
        <v>10602.050000000001</v>
      </c>
      <c r="G408" s="3">
        <v>0</v>
      </c>
      <c r="H408" s="3">
        <v>10602.050000000001</v>
      </c>
      <c r="I408" s="3">
        <v>10.6</v>
      </c>
      <c r="J408" s="3">
        <v>1.59</v>
      </c>
      <c r="K408" s="3">
        <v>3</v>
      </c>
      <c r="L408" s="4">
        <v>44197</v>
      </c>
      <c r="M408" s="4">
        <v>44561</v>
      </c>
      <c r="N408" s="3">
        <v>10602.050000000001</v>
      </c>
      <c r="P408" s="3">
        <f t="shared" si="6"/>
        <v>15.19</v>
      </c>
    </row>
    <row r="409" spans="1:16" x14ac:dyDescent="0.2">
      <c r="A409" s="3" t="s">
        <v>1258</v>
      </c>
      <c r="B409" s="3" t="s">
        <v>1260</v>
      </c>
      <c r="C409" s="3" t="s">
        <v>1857</v>
      </c>
      <c r="D409" s="3" t="s">
        <v>1502</v>
      </c>
      <c r="E409" s="3" t="s">
        <v>37</v>
      </c>
      <c r="F409" s="3">
        <v>41311.879999999997</v>
      </c>
      <c r="G409" s="3">
        <v>0</v>
      </c>
      <c r="H409" s="3">
        <v>0</v>
      </c>
      <c r="I409" s="3">
        <v>0</v>
      </c>
      <c r="J409" s="3">
        <v>6.2</v>
      </c>
      <c r="K409" s="3">
        <v>3</v>
      </c>
      <c r="L409" s="4">
        <v>44197</v>
      </c>
      <c r="M409" s="4">
        <v>44561</v>
      </c>
      <c r="N409" s="3">
        <v>41311.879999999997</v>
      </c>
      <c r="P409" s="3">
        <f t="shared" si="6"/>
        <v>9.1999999999999993</v>
      </c>
    </row>
    <row r="410" spans="1:16" x14ac:dyDescent="0.2">
      <c r="A410" s="3" t="s">
        <v>1261</v>
      </c>
      <c r="B410" s="3" t="s">
        <v>1263</v>
      </c>
      <c r="C410" s="3" t="s">
        <v>1858</v>
      </c>
      <c r="D410" s="3" t="s">
        <v>1502</v>
      </c>
      <c r="E410" s="3" t="s">
        <v>37</v>
      </c>
      <c r="F410" s="3">
        <v>61907.43</v>
      </c>
      <c r="G410" s="3">
        <v>0</v>
      </c>
      <c r="H410" s="3">
        <v>61907.43</v>
      </c>
      <c r="I410" s="3">
        <v>30.96</v>
      </c>
      <c r="J410" s="3">
        <v>4.6500000000000004</v>
      </c>
      <c r="K410" s="3">
        <v>1.5</v>
      </c>
      <c r="L410" s="4">
        <v>44197</v>
      </c>
      <c r="M410" s="4">
        <v>44561</v>
      </c>
      <c r="N410" s="3">
        <v>61907.43</v>
      </c>
      <c r="P410" s="3">
        <f t="shared" si="6"/>
        <v>37.11</v>
      </c>
    </row>
    <row r="411" spans="1:16" x14ac:dyDescent="0.2">
      <c r="A411" s="3" t="s">
        <v>1261</v>
      </c>
      <c r="B411" s="3" t="s">
        <v>1263</v>
      </c>
      <c r="C411" s="3" t="s">
        <v>1858</v>
      </c>
      <c r="D411" s="3" t="s">
        <v>1502</v>
      </c>
      <c r="E411" s="3" t="s">
        <v>37</v>
      </c>
      <c r="F411" s="3">
        <v>61907.43</v>
      </c>
      <c r="G411" s="3">
        <v>0</v>
      </c>
      <c r="H411" s="3">
        <v>61907.43</v>
      </c>
      <c r="I411" s="3">
        <v>30.95</v>
      </c>
      <c r="J411" s="3">
        <v>4.6399999999999997</v>
      </c>
      <c r="K411" s="3">
        <v>1.5</v>
      </c>
      <c r="L411" s="4">
        <v>44197</v>
      </c>
      <c r="M411" s="4">
        <v>44561</v>
      </c>
      <c r="N411" s="3">
        <v>61907.43</v>
      </c>
      <c r="P411" s="3">
        <f t="shared" si="6"/>
        <v>37.089999999999996</v>
      </c>
    </row>
    <row r="412" spans="1:16" x14ac:dyDescent="0.2">
      <c r="A412" s="3" t="s">
        <v>1264</v>
      </c>
      <c r="B412" s="3" t="s">
        <v>829</v>
      </c>
      <c r="C412" s="3" t="s">
        <v>1755</v>
      </c>
      <c r="D412" s="3" t="s">
        <v>1502</v>
      </c>
      <c r="E412" s="3" t="s">
        <v>37</v>
      </c>
      <c r="F412" s="3">
        <v>5803.61</v>
      </c>
      <c r="G412" s="3">
        <v>0</v>
      </c>
      <c r="H412" s="3">
        <v>5803.61</v>
      </c>
      <c r="I412" s="3">
        <v>5.8</v>
      </c>
      <c r="J412" s="3">
        <v>0.87</v>
      </c>
      <c r="K412" s="3">
        <v>3</v>
      </c>
      <c r="L412" s="4">
        <v>44197</v>
      </c>
      <c r="M412" s="4">
        <v>44561</v>
      </c>
      <c r="N412" s="3">
        <v>5803.61</v>
      </c>
      <c r="P412" s="3">
        <f t="shared" si="6"/>
        <v>9.67</v>
      </c>
    </row>
    <row r="413" spans="1:16" x14ac:dyDescent="0.2">
      <c r="A413" s="3" t="s">
        <v>1266</v>
      </c>
      <c r="B413" s="3" t="s">
        <v>1268</v>
      </c>
      <c r="C413" s="3" t="s">
        <v>1859</v>
      </c>
      <c r="D413" s="3" t="s">
        <v>1502</v>
      </c>
      <c r="E413" s="3" t="s">
        <v>1269</v>
      </c>
      <c r="F413" s="3">
        <v>18394.759999999998</v>
      </c>
      <c r="G413" s="3">
        <v>0</v>
      </c>
      <c r="H413" s="3">
        <v>18394.759999999998</v>
      </c>
      <c r="I413" s="3">
        <v>18.39</v>
      </c>
      <c r="J413" s="3">
        <v>2.7600000000000002</v>
      </c>
      <c r="K413" s="3">
        <v>3</v>
      </c>
      <c r="L413" s="4">
        <v>44197</v>
      </c>
      <c r="M413" s="4">
        <v>44561</v>
      </c>
      <c r="N413" s="3">
        <v>18394.759999999998</v>
      </c>
      <c r="P413" s="3">
        <f t="shared" si="6"/>
        <v>24.150000000000002</v>
      </c>
    </row>
    <row r="414" spans="1:16" x14ac:dyDescent="0.2">
      <c r="A414" s="3" t="s">
        <v>1270</v>
      </c>
      <c r="B414" s="3" t="s">
        <v>1272</v>
      </c>
      <c r="C414" s="3" t="s">
        <v>1860</v>
      </c>
      <c r="D414" s="3" t="s">
        <v>1502</v>
      </c>
      <c r="E414" s="3" t="s">
        <v>1273</v>
      </c>
      <c r="F414" s="3">
        <v>51011.29</v>
      </c>
      <c r="G414" s="3">
        <v>0</v>
      </c>
      <c r="H414" s="3">
        <v>51011.29</v>
      </c>
      <c r="I414" s="3">
        <v>51.01</v>
      </c>
      <c r="J414" s="3">
        <v>7.65</v>
      </c>
      <c r="K414" s="3">
        <v>3</v>
      </c>
      <c r="L414" s="4">
        <v>44197</v>
      </c>
      <c r="M414" s="4">
        <v>44561</v>
      </c>
      <c r="N414" s="3">
        <v>51011.29</v>
      </c>
      <c r="P414" s="3">
        <f t="shared" si="6"/>
        <v>61.66</v>
      </c>
    </row>
    <row r="415" spans="1:16" x14ac:dyDescent="0.2">
      <c r="A415" s="3" t="s">
        <v>1274</v>
      </c>
      <c r="B415" s="3" t="s">
        <v>1276</v>
      </c>
      <c r="C415" s="3" t="s">
        <v>1861</v>
      </c>
      <c r="D415" s="3" t="s">
        <v>1502</v>
      </c>
      <c r="E415" s="3" t="s">
        <v>37</v>
      </c>
      <c r="F415" s="3">
        <v>15043.12</v>
      </c>
      <c r="G415" s="3">
        <v>0</v>
      </c>
      <c r="H415" s="3">
        <v>15043.12</v>
      </c>
      <c r="I415" s="3">
        <v>15.040000000000001</v>
      </c>
      <c r="J415" s="3">
        <v>2.2599999999999998</v>
      </c>
      <c r="K415" s="3">
        <v>3</v>
      </c>
      <c r="L415" s="4">
        <v>44197</v>
      </c>
      <c r="M415" s="4">
        <v>44561</v>
      </c>
      <c r="N415" s="3">
        <v>15043.12</v>
      </c>
      <c r="P415" s="3">
        <f t="shared" si="6"/>
        <v>20.3</v>
      </c>
    </row>
    <row r="416" spans="1:16" x14ac:dyDescent="0.2">
      <c r="A416" s="3" t="s">
        <v>1277</v>
      </c>
      <c r="B416" s="3" t="s">
        <v>1279</v>
      </c>
      <c r="C416" s="3" t="s">
        <v>1862</v>
      </c>
      <c r="D416" s="3" t="s">
        <v>1502</v>
      </c>
      <c r="E416" s="3" t="s">
        <v>1280</v>
      </c>
      <c r="F416" s="3">
        <v>23314.71</v>
      </c>
      <c r="G416" s="3">
        <v>0</v>
      </c>
      <c r="H416" s="3">
        <v>23314.71</v>
      </c>
      <c r="I416" s="3">
        <v>23.31</v>
      </c>
      <c r="J416" s="3">
        <v>3.5</v>
      </c>
      <c r="K416" s="3">
        <v>3</v>
      </c>
      <c r="L416" s="4">
        <v>44197</v>
      </c>
      <c r="M416" s="4">
        <v>44561</v>
      </c>
      <c r="N416" s="3">
        <v>23314.71</v>
      </c>
      <c r="P416" s="3">
        <f t="shared" si="6"/>
        <v>29.81</v>
      </c>
    </row>
    <row r="417" spans="1:16" x14ac:dyDescent="0.2">
      <c r="A417" s="3" t="s">
        <v>1281</v>
      </c>
      <c r="B417" s="3" t="s">
        <v>1283</v>
      </c>
      <c r="C417" s="3" t="s">
        <v>1863</v>
      </c>
      <c r="D417" s="3" t="s">
        <v>1502</v>
      </c>
      <c r="E417" s="3" t="s">
        <v>1284</v>
      </c>
      <c r="F417" s="3">
        <v>21538.39</v>
      </c>
      <c r="G417" s="3">
        <v>0</v>
      </c>
      <c r="H417" s="3">
        <v>21538.39</v>
      </c>
      <c r="I417" s="3">
        <v>21.54</v>
      </c>
      <c r="J417" s="3">
        <v>3.23</v>
      </c>
      <c r="K417" s="3">
        <v>3</v>
      </c>
      <c r="L417" s="4">
        <v>44197</v>
      </c>
      <c r="M417" s="4">
        <v>44561</v>
      </c>
      <c r="N417" s="3">
        <v>21538.39</v>
      </c>
      <c r="P417" s="3">
        <f t="shared" si="6"/>
        <v>27.77</v>
      </c>
    </row>
    <row r="418" spans="1:16" x14ac:dyDescent="0.2">
      <c r="A418" s="3" t="s">
        <v>1285</v>
      </c>
      <c r="B418" s="3" t="s">
        <v>864</v>
      </c>
      <c r="C418" s="3" t="s">
        <v>1763</v>
      </c>
      <c r="D418" s="3" t="s">
        <v>1502</v>
      </c>
      <c r="E418" s="3" t="s">
        <v>1287</v>
      </c>
      <c r="F418" s="3">
        <v>8479.5300000000007</v>
      </c>
      <c r="G418" s="3">
        <v>0</v>
      </c>
      <c r="H418" s="3">
        <v>8479.5300000000007</v>
      </c>
      <c r="I418" s="3">
        <v>8.48</v>
      </c>
      <c r="J418" s="3">
        <v>1.27</v>
      </c>
      <c r="K418" s="3">
        <v>3</v>
      </c>
      <c r="L418" s="4">
        <v>44197</v>
      </c>
      <c r="M418" s="4">
        <v>44561</v>
      </c>
      <c r="N418" s="3">
        <v>8479.5300000000007</v>
      </c>
      <c r="P418" s="3">
        <f t="shared" si="6"/>
        <v>12.75</v>
      </c>
    </row>
    <row r="419" spans="1:16" x14ac:dyDescent="0.2">
      <c r="A419" s="3" t="s">
        <v>1288</v>
      </c>
      <c r="B419" s="3" t="s">
        <v>1290</v>
      </c>
      <c r="C419" s="3" t="s">
        <v>1864</v>
      </c>
      <c r="D419" s="3" t="s">
        <v>1502</v>
      </c>
      <c r="E419" s="3" t="s">
        <v>1291</v>
      </c>
      <c r="F419" s="3">
        <v>5541.83</v>
      </c>
      <c r="G419" s="3">
        <v>16855.689999999999</v>
      </c>
      <c r="H419" s="3">
        <v>22397.53</v>
      </c>
      <c r="I419" s="3">
        <v>22.400000000000002</v>
      </c>
      <c r="J419" s="3">
        <v>3.36</v>
      </c>
      <c r="K419" s="3">
        <v>3</v>
      </c>
      <c r="L419" s="4">
        <v>44197</v>
      </c>
      <c r="M419" s="4">
        <v>44561</v>
      </c>
      <c r="N419" s="3">
        <v>22397.53</v>
      </c>
      <c r="P419" s="3">
        <f t="shared" si="6"/>
        <v>28.76</v>
      </c>
    </row>
    <row r="420" spans="1:16" x14ac:dyDescent="0.2">
      <c r="A420" s="3" t="s">
        <v>1292</v>
      </c>
      <c r="B420" s="3" t="s">
        <v>1294</v>
      </c>
      <c r="C420" s="3" t="s">
        <v>1865</v>
      </c>
      <c r="D420" s="3" t="s">
        <v>1502</v>
      </c>
      <c r="E420" s="3" t="s">
        <v>252</v>
      </c>
      <c r="F420" s="3">
        <v>11128.29</v>
      </c>
      <c r="G420" s="3">
        <v>0</v>
      </c>
      <c r="H420" s="3">
        <v>11128.29</v>
      </c>
      <c r="I420" s="3">
        <v>11.13</v>
      </c>
      <c r="J420" s="3">
        <v>1.67</v>
      </c>
      <c r="K420" s="3">
        <v>3</v>
      </c>
      <c r="L420" s="4">
        <v>44197</v>
      </c>
      <c r="M420" s="4">
        <v>44561</v>
      </c>
      <c r="N420" s="3">
        <v>11128.29</v>
      </c>
      <c r="P420" s="3">
        <f t="shared" si="6"/>
        <v>15.8</v>
      </c>
    </row>
    <row r="421" spans="1:16" x14ac:dyDescent="0.2">
      <c r="A421" s="3" t="s">
        <v>1295</v>
      </c>
      <c r="B421" s="3" t="s">
        <v>1297</v>
      </c>
      <c r="C421" s="3" t="s">
        <v>1866</v>
      </c>
      <c r="D421" s="3" t="s">
        <v>1502</v>
      </c>
      <c r="E421" s="3" t="s">
        <v>61</v>
      </c>
      <c r="F421" s="3">
        <v>17665.14</v>
      </c>
      <c r="G421" s="3">
        <v>0</v>
      </c>
      <c r="H421" s="3">
        <v>17665.14</v>
      </c>
      <c r="I421" s="3">
        <v>17.670000000000002</v>
      </c>
      <c r="J421" s="3">
        <v>2.65</v>
      </c>
      <c r="K421" s="3">
        <v>3</v>
      </c>
      <c r="L421" s="4">
        <v>44197</v>
      </c>
      <c r="M421" s="4">
        <v>44561</v>
      </c>
      <c r="N421" s="3">
        <v>17665.14</v>
      </c>
      <c r="P421" s="3">
        <f t="shared" si="6"/>
        <v>23.32</v>
      </c>
    </row>
    <row r="422" spans="1:16" x14ac:dyDescent="0.2">
      <c r="A422" s="3" t="s">
        <v>1298</v>
      </c>
      <c r="B422" s="3" t="s">
        <v>1300</v>
      </c>
      <c r="C422" s="3" t="s">
        <v>1867</v>
      </c>
      <c r="D422" s="3" t="s">
        <v>1502</v>
      </c>
      <c r="E422" s="3" t="s">
        <v>1301</v>
      </c>
      <c r="F422" s="3">
        <v>24131.260000000002</v>
      </c>
      <c r="G422" s="3">
        <v>0</v>
      </c>
      <c r="H422" s="3">
        <v>24131.260000000002</v>
      </c>
      <c r="I422" s="3">
        <v>24.13</v>
      </c>
      <c r="J422" s="3">
        <v>3.62</v>
      </c>
      <c r="K422" s="3">
        <v>3</v>
      </c>
      <c r="L422" s="4">
        <v>44197</v>
      </c>
      <c r="M422" s="4">
        <v>44561</v>
      </c>
      <c r="N422" s="3">
        <v>24131.260000000002</v>
      </c>
      <c r="P422" s="3">
        <f t="shared" si="6"/>
        <v>30.75</v>
      </c>
    </row>
    <row r="423" spans="1:16" x14ac:dyDescent="0.2">
      <c r="A423" s="3" t="s">
        <v>1302</v>
      </c>
      <c r="B423" s="3" t="s">
        <v>1304</v>
      </c>
      <c r="C423" s="3" t="s">
        <v>1868</v>
      </c>
      <c r="D423" s="3" t="s">
        <v>1502</v>
      </c>
      <c r="E423" s="3" t="s">
        <v>1305</v>
      </c>
      <c r="F423" s="3">
        <v>11749.64</v>
      </c>
      <c r="G423" s="3">
        <v>0</v>
      </c>
      <c r="H423" s="3">
        <v>11749.64</v>
      </c>
      <c r="I423" s="3">
        <v>11.75</v>
      </c>
      <c r="J423" s="3">
        <v>1.76</v>
      </c>
      <c r="K423" s="3">
        <v>3</v>
      </c>
      <c r="L423" s="4">
        <v>44197</v>
      </c>
      <c r="M423" s="4">
        <v>44561</v>
      </c>
      <c r="N423" s="3">
        <v>11749.64</v>
      </c>
      <c r="P423" s="3">
        <f t="shared" si="6"/>
        <v>16.509999999999998</v>
      </c>
    </row>
    <row r="424" spans="1:16" x14ac:dyDescent="0.2">
      <c r="A424" s="3" t="s">
        <v>1306</v>
      </c>
      <c r="B424" s="3" t="s">
        <v>1194</v>
      </c>
      <c r="C424" s="3" t="s">
        <v>1839</v>
      </c>
      <c r="D424" s="3" t="s">
        <v>1502</v>
      </c>
      <c r="E424" s="3" t="s">
        <v>61</v>
      </c>
      <c r="F424" s="3">
        <v>9508.9</v>
      </c>
      <c r="G424" s="3">
        <v>0</v>
      </c>
      <c r="H424" s="3">
        <v>9508.9</v>
      </c>
      <c r="I424" s="3">
        <v>9.51</v>
      </c>
      <c r="J424" s="3">
        <v>1.43</v>
      </c>
      <c r="K424" s="3">
        <v>3</v>
      </c>
      <c r="L424" s="4">
        <v>44197</v>
      </c>
      <c r="M424" s="4">
        <v>44561</v>
      </c>
      <c r="N424" s="3">
        <v>9508.9</v>
      </c>
      <c r="P424" s="3">
        <f t="shared" si="6"/>
        <v>13.94</v>
      </c>
    </row>
    <row r="425" spans="1:16" x14ac:dyDescent="0.2">
      <c r="A425" s="3" t="s">
        <v>1308</v>
      </c>
      <c r="B425" s="3" t="s">
        <v>1310</v>
      </c>
      <c r="C425" s="3" t="s">
        <v>1869</v>
      </c>
      <c r="D425" s="3" t="s">
        <v>1502</v>
      </c>
      <c r="E425" s="3" t="s">
        <v>61</v>
      </c>
      <c r="F425" s="3">
        <v>6542.99</v>
      </c>
      <c r="G425" s="3">
        <v>0</v>
      </c>
      <c r="H425" s="3">
        <v>6542.99</v>
      </c>
      <c r="I425" s="3">
        <v>6.54</v>
      </c>
      <c r="J425" s="3">
        <v>0.98</v>
      </c>
      <c r="K425" s="3">
        <v>3</v>
      </c>
      <c r="L425" s="4">
        <v>44197</v>
      </c>
      <c r="M425" s="4">
        <v>44561</v>
      </c>
      <c r="N425" s="3">
        <v>6542.99</v>
      </c>
      <c r="P425" s="3">
        <f t="shared" si="6"/>
        <v>10.52</v>
      </c>
    </row>
    <row r="426" spans="1:16" x14ac:dyDescent="0.2">
      <c r="A426" s="3" t="s">
        <v>1311</v>
      </c>
      <c r="B426" s="3" t="s">
        <v>1313</v>
      </c>
      <c r="C426" s="3" t="s">
        <v>1870</v>
      </c>
      <c r="D426" s="3" t="s">
        <v>1502</v>
      </c>
      <c r="E426" s="3" t="s">
        <v>276</v>
      </c>
      <c r="F426" s="3">
        <v>5422.16</v>
      </c>
      <c r="G426" s="3">
        <v>0</v>
      </c>
      <c r="H426" s="3">
        <v>0</v>
      </c>
      <c r="I426" s="3">
        <v>0</v>
      </c>
      <c r="J426" s="3">
        <v>0.81</v>
      </c>
      <c r="K426" s="3">
        <v>3</v>
      </c>
      <c r="L426" s="4">
        <v>44197</v>
      </c>
      <c r="M426" s="4">
        <v>44561</v>
      </c>
      <c r="N426" s="3">
        <v>5422.16</v>
      </c>
      <c r="P426" s="3">
        <f t="shared" si="6"/>
        <v>3.81</v>
      </c>
    </row>
    <row r="427" spans="1:16" x14ac:dyDescent="0.2">
      <c r="A427" s="3" t="s">
        <v>1314</v>
      </c>
      <c r="B427" s="3" t="s">
        <v>1316</v>
      </c>
      <c r="C427" s="3" t="s">
        <v>1871</v>
      </c>
      <c r="D427" s="3" t="s">
        <v>1502</v>
      </c>
      <c r="E427" s="3" t="s">
        <v>61</v>
      </c>
      <c r="F427" s="3">
        <v>407.48</v>
      </c>
      <c r="G427" s="3">
        <v>38528.639999999999</v>
      </c>
      <c r="H427" s="3">
        <v>38936.129999999997</v>
      </c>
      <c r="I427" s="3">
        <v>38.94</v>
      </c>
      <c r="J427" s="3">
        <v>5.84</v>
      </c>
      <c r="K427" s="3">
        <v>3</v>
      </c>
      <c r="L427" s="4">
        <v>44197</v>
      </c>
      <c r="M427" s="4">
        <v>44561</v>
      </c>
      <c r="N427" s="3">
        <v>38936.129999999997</v>
      </c>
      <c r="P427" s="3">
        <f t="shared" si="6"/>
        <v>47.78</v>
      </c>
    </row>
    <row r="428" spans="1:16" x14ac:dyDescent="0.2">
      <c r="A428" s="3" t="s">
        <v>1317</v>
      </c>
      <c r="B428" s="3" t="s">
        <v>1319</v>
      </c>
      <c r="C428" s="3" t="s">
        <v>1872</v>
      </c>
      <c r="D428" s="3" t="s">
        <v>1502</v>
      </c>
      <c r="E428" s="3" t="s">
        <v>1320</v>
      </c>
      <c r="F428" s="3">
        <v>10676.86</v>
      </c>
      <c r="G428" s="3">
        <v>0</v>
      </c>
      <c r="H428" s="3">
        <v>10676.86</v>
      </c>
      <c r="I428" s="3">
        <v>10.68</v>
      </c>
      <c r="J428" s="3">
        <v>1.6</v>
      </c>
      <c r="K428" s="3">
        <v>3</v>
      </c>
      <c r="L428" s="4">
        <v>44197</v>
      </c>
      <c r="M428" s="4">
        <v>44561</v>
      </c>
      <c r="N428" s="3">
        <v>10676.86</v>
      </c>
      <c r="P428" s="3">
        <f t="shared" si="6"/>
        <v>15.28</v>
      </c>
    </row>
    <row r="429" spans="1:16" x14ac:dyDescent="0.2">
      <c r="A429" s="3" t="s">
        <v>1321</v>
      </c>
      <c r="B429" s="3" t="s">
        <v>1323</v>
      </c>
      <c r="C429" s="3" t="s">
        <v>1873</v>
      </c>
      <c r="D429" s="3" t="s">
        <v>1502</v>
      </c>
      <c r="E429" s="3" t="s">
        <v>61</v>
      </c>
      <c r="F429" s="3">
        <v>138449.71</v>
      </c>
      <c r="G429" s="3">
        <v>0</v>
      </c>
      <c r="H429" s="3">
        <v>138449.71</v>
      </c>
      <c r="I429" s="3">
        <v>138.44999999999999</v>
      </c>
      <c r="J429" s="3">
        <v>20.77</v>
      </c>
      <c r="K429" s="3">
        <v>3</v>
      </c>
      <c r="L429" s="4">
        <v>44197</v>
      </c>
      <c r="M429" s="4">
        <v>44561</v>
      </c>
      <c r="N429" s="3">
        <v>138449.71</v>
      </c>
      <c r="P429" s="3">
        <f t="shared" si="6"/>
        <v>162.22</v>
      </c>
    </row>
    <row r="430" spans="1:16" x14ac:dyDescent="0.2">
      <c r="A430" s="3" t="s">
        <v>1324</v>
      </c>
      <c r="B430" s="3" t="s">
        <v>1326</v>
      </c>
      <c r="C430" s="3" t="s">
        <v>1874</v>
      </c>
      <c r="D430" s="3" t="s">
        <v>1502</v>
      </c>
      <c r="E430" s="3" t="s">
        <v>61</v>
      </c>
      <c r="F430" s="3">
        <v>25475.93</v>
      </c>
      <c r="G430" s="3">
        <v>0</v>
      </c>
      <c r="H430" s="3">
        <v>25475.93</v>
      </c>
      <c r="I430" s="3">
        <v>25.48</v>
      </c>
      <c r="J430" s="3">
        <v>3.8200000000000003</v>
      </c>
      <c r="K430" s="3">
        <v>3</v>
      </c>
      <c r="L430" s="4">
        <v>44197</v>
      </c>
      <c r="M430" s="4">
        <v>44561</v>
      </c>
      <c r="N430" s="3">
        <v>25475.93</v>
      </c>
      <c r="P430" s="3">
        <f t="shared" si="6"/>
        <v>32.299999999999997</v>
      </c>
    </row>
    <row r="431" spans="1:16" x14ac:dyDescent="0.2">
      <c r="A431" s="3" t="s">
        <v>1327</v>
      </c>
      <c r="B431" s="3" t="s">
        <v>1329</v>
      </c>
      <c r="C431" s="3" t="s">
        <v>1875</v>
      </c>
      <c r="D431" s="3" t="s">
        <v>1502</v>
      </c>
      <c r="E431" s="3" t="s">
        <v>188</v>
      </c>
      <c r="F431" s="3">
        <v>12545.64</v>
      </c>
      <c r="G431" s="3">
        <v>0</v>
      </c>
      <c r="H431" s="3">
        <v>12545.64</v>
      </c>
      <c r="I431" s="3">
        <v>12.55</v>
      </c>
      <c r="J431" s="3">
        <v>1.8800000000000001</v>
      </c>
      <c r="K431" s="3">
        <v>3</v>
      </c>
      <c r="L431" s="4">
        <v>44197</v>
      </c>
      <c r="M431" s="4">
        <v>44561</v>
      </c>
      <c r="N431" s="3">
        <v>12545.64</v>
      </c>
      <c r="P431" s="3">
        <f t="shared" si="6"/>
        <v>17.43</v>
      </c>
    </row>
    <row r="432" spans="1:16" x14ac:dyDescent="0.2">
      <c r="A432" s="3" t="s">
        <v>1330</v>
      </c>
      <c r="B432" s="3" t="s">
        <v>229</v>
      </c>
      <c r="C432" s="3" t="s">
        <v>1592</v>
      </c>
      <c r="D432" s="3" t="s">
        <v>1502</v>
      </c>
      <c r="E432" s="3" t="s">
        <v>188</v>
      </c>
      <c r="F432" s="3">
        <v>12545.64</v>
      </c>
      <c r="G432" s="3">
        <v>0</v>
      </c>
      <c r="H432" s="3">
        <v>12545.64</v>
      </c>
      <c r="I432" s="3">
        <v>12.55</v>
      </c>
      <c r="J432" s="3">
        <v>1.8800000000000001</v>
      </c>
      <c r="K432" s="3">
        <v>3</v>
      </c>
      <c r="L432" s="4">
        <v>44197</v>
      </c>
      <c r="M432" s="4">
        <v>44561</v>
      </c>
      <c r="N432" s="3">
        <v>12545.64</v>
      </c>
      <c r="P432" s="3">
        <f t="shared" si="6"/>
        <v>17.43</v>
      </c>
    </row>
    <row r="433" spans="1:16" x14ac:dyDescent="0.2">
      <c r="A433" s="3" t="s">
        <v>1332</v>
      </c>
      <c r="B433" s="3" t="s">
        <v>258</v>
      </c>
      <c r="C433" s="3" t="s">
        <v>1599</v>
      </c>
      <c r="D433" s="3" t="s">
        <v>1502</v>
      </c>
      <c r="E433" s="3" t="s">
        <v>1334</v>
      </c>
      <c r="F433" s="3">
        <v>12545.64</v>
      </c>
      <c r="G433" s="3">
        <v>0</v>
      </c>
      <c r="H433" s="3">
        <v>12545.64</v>
      </c>
      <c r="I433" s="3">
        <v>12.55</v>
      </c>
      <c r="J433" s="3">
        <v>1.8800000000000001</v>
      </c>
      <c r="K433" s="3">
        <v>3</v>
      </c>
      <c r="L433" s="4">
        <v>44197</v>
      </c>
      <c r="M433" s="4">
        <v>44561</v>
      </c>
      <c r="N433" s="3">
        <v>12545.64</v>
      </c>
      <c r="P433" s="3">
        <f t="shared" si="6"/>
        <v>17.43</v>
      </c>
    </row>
    <row r="434" spans="1:16" x14ac:dyDescent="0.2">
      <c r="A434" s="3" t="s">
        <v>1335</v>
      </c>
      <c r="B434" s="3" t="s">
        <v>240</v>
      </c>
      <c r="C434" s="3" t="s">
        <v>1595</v>
      </c>
      <c r="D434" s="3" t="s">
        <v>1502</v>
      </c>
      <c r="E434" s="3" t="s">
        <v>1337</v>
      </c>
      <c r="F434" s="3">
        <v>12545.64</v>
      </c>
      <c r="G434" s="3">
        <v>0</v>
      </c>
      <c r="H434" s="3">
        <v>12545.64</v>
      </c>
      <c r="I434" s="3">
        <v>12.55</v>
      </c>
      <c r="J434" s="3">
        <v>1.8800000000000001</v>
      </c>
      <c r="K434" s="3">
        <v>3</v>
      </c>
      <c r="L434" s="4">
        <v>44197</v>
      </c>
      <c r="M434" s="4">
        <v>44561</v>
      </c>
      <c r="N434" s="3">
        <v>12545.64</v>
      </c>
      <c r="P434" s="3">
        <f t="shared" si="6"/>
        <v>17.43</v>
      </c>
    </row>
    <row r="435" spans="1:16" x14ac:dyDescent="0.2">
      <c r="A435" s="3" t="s">
        <v>1338</v>
      </c>
      <c r="B435" s="3" t="s">
        <v>1340</v>
      </c>
      <c r="C435" s="3" t="s">
        <v>1876</v>
      </c>
      <c r="D435" s="3" t="s">
        <v>1502</v>
      </c>
      <c r="E435" s="3" t="s">
        <v>1341</v>
      </c>
      <c r="F435" s="3">
        <v>12545.64</v>
      </c>
      <c r="G435" s="3">
        <v>0</v>
      </c>
      <c r="H435" s="3">
        <v>12545.64</v>
      </c>
      <c r="I435" s="3">
        <v>12.55</v>
      </c>
      <c r="J435" s="3">
        <v>1.8800000000000001</v>
      </c>
      <c r="K435" s="3">
        <v>3</v>
      </c>
      <c r="L435" s="4">
        <v>44197</v>
      </c>
      <c r="M435" s="4">
        <v>44561</v>
      </c>
      <c r="N435" s="3">
        <v>12545.64</v>
      </c>
      <c r="P435" s="3">
        <f t="shared" si="6"/>
        <v>17.43</v>
      </c>
    </row>
    <row r="436" spans="1:16" x14ac:dyDescent="0.2">
      <c r="A436" s="3" t="s">
        <v>1342</v>
      </c>
      <c r="B436" s="3" t="s">
        <v>914</v>
      </c>
      <c r="C436" s="3" t="s">
        <v>1776</v>
      </c>
      <c r="D436" s="3" t="s">
        <v>1502</v>
      </c>
      <c r="E436" s="3" t="s">
        <v>188</v>
      </c>
      <c r="F436" s="3">
        <v>14103.210000000001</v>
      </c>
      <c r="G436" s="3">
        <v>0</v>
      </c>
      <c r="H436" s="3">
        <v>14103.210000000001</v>
      </c>
      <c r="I436" s="3">
        <v>14.1</v>
      </c>
      <c r="J436" s="3">
        <v>2.12</v>
      </c>
      <c r="K436" s="3">
        <v>3</v>
      </c>
      <c r="L436" s="4">
        <v>44197</v>
      </c>
      <c r="M436" s="4">
        <v>44561</v>
      </c>
      <c r="N436" s="3">
        <v>14103.210000000001</v>
      </c>
      <c r="P436" s="3">
        <f t="shared" si="6"/>
        <v>19.22</v>
      </c>
    </row>
    <row r="437" spans="1:16" x14ac:dyDescent="0.2">
      <c r="A437" s="3" t="s">
        <v>1344</v>
      </c>
      <c r="B437" s="3" t="s">
        <v>1346</v>
      </c>
      <c r="C437" s="3" t="e">
        <v>#N/A</v>
      </c>
      <c r="D437" s="3" t="s">
        <v>1502</v>
      </c>
      <c r="E437" s="3" t="s">
        <v>37</v>
      </c>
      <c r="F437" s="3">
        <v>3372.4500000000003</v>
      </c>
      <c r="G437" s="3">
        <v>0</v>
      </c>
      <c r="H437" s="3">
        <v>0</v>
      </c>
      <c r="I437" s="3">
        <v>0</v>
      </c>
      <c r="J437" s="3">
        <v>0.51</v>
      </c>
      <c r="K437" s="3">
        <v>3</v>
      </c>
      <c r="L437" s="4">
        <v>44197</v>
      </c>
      <c r="M437" s="4">
        <v>44561</v>
      </c>
      <c r="N437" s="3">
        <v>3372.4500000000003</v>
      </c>
      <c r="P437" s="3">
        <f t="shared" si="6"/>
        <v>3.51</v>
      </c>
    </row>
    <row r="438" spans="1:16" x14ac:dyDescent="0.2">
      <c r="A438" s="3" t="s">
        <v>1347</v>
      </c>
      <c r="B438" s="3" t="s">
        <v>281</v>
      </c>
      <c r="C438" s="3" t="s">
        <v>1603</v>
      </c>
      <c r="D438" s="3" t="s">
        <v>1502</v>
      </c>
      <c r="E438" s="3" t="s">
        <v>188</v>
      </c>
      <c r="F438" s="3">
        <v>73720.789999999994</v>
      </c>
      <c r="G438" s="3">
        <v>0</v>
      </c>
      <c r="H438" s="3">
        <v>73720.789999999994</v>
      </c>
      <c r="I438" s="3">
        <v>73.72</v>
      </c>
      <c r="J438" s="3">
        <v>11.06</v>
      </c>
      <c r="K438" s="3">
        <v>3</v>
      </c>
      <c r="L438" s="4">
        <v>44197</v>
      </c>
      <c r="M438" s="4">
        <v>44561</v>
      </c>
      <c r="N438" s="3">
        <v>73720.789999999994</v>
      </c>
      <c r="P438" s="3">
        <f t="shared" si="6"/>
        <v>87.78</v>
      </c>
    </row>
    <row r="439" spans="1:16" x14ac:dyDescent="0.2">
      <c r="A439" s="3" t="s">
        <v>1349</v>
      </c>
      <c r="B439" s="3" t="s">
        <v>412</v>
      </c>
      <c r="C439" s="3" t="s">
        <v>1638</v>
      </c>
      <c r="D439" s="3" t="s">
        <v>1502</v>
      </c>
      <c r="E439" s="3" t="s">
        <v>1351</v>
      </c>
      <c r="F439" s="3">
        <v>68606.679999999993</v>
      </c>
      <c r="G439" s="3">
        <v>0</v>
      </c>
      <c r="H439" s="3">
        <v>68606.679999999993</v>
      </c>
      <c r="I439" s="3">
        <v>68.61</v>
      </c>
      <c r="J439" s="3">
        <v>10.290000000000001</v>
      </c>
      <c r="K439" s="3">
        <v>3</v>
      </c>
      <c r="L439" s="4">
        <v>44197</v>
      </c>
      <c r="M439" s="4">
        <v>44561</v>
      </c>
      <c r="N439" s="3">
        <v>68606.679999999993</v>
      </c>
      <c r="P439" s="3">
        <f t="shared" si="6"/>
        <v>81.900000000000006</v>
      </c>
    </row>
    <row r="440" spans="1:16" x14ac:dyDescent="0.2">
      <c r="A440" s="3" t="s">
        <v>1352</v>
      </c>
      <c r="B440" s="3" t="s">
        <v>1354</v>
      </c>
      <c r="C440" s="3" t="s">
        <v>1877</v>
      </c>
      <c r="D440" s="3" t="s">
        <v>1502</v>
      </c>
      <c r="E440" s="3" t="s">
        <v>1355</v>
      </c>
      <c r="F440" s="3">
        <v>30613.21</v>
      </c>
      <c r="G440" s="3">
        <v>0</v>
      </c>
      <c r="H440" s="3">
        <v>30613.21</v>
      </c>
      <c r="I440" s="3">
        <v>30.61</v>
      </c>
      <c r="J440" s="3">
        <v>4.59</v>
      </c>
      <c r="K440" s="3">
        <v>3</v>
      </c>
      <c r="L440" s="4">
        <v>44197</v>
      </c>
      <c r="M440" s="4">
        <v>44561</v>
      </c>
      <c r="N440" s="3">
        <v>30613.21</v>
      </c>
      <c r="P440" s="3">
        <f t="shared" si="6"/>
        <v>38.200000000000003</v>
      </c>
    </row>
    <row r="441" spans="1:16" x14ac:dyDescent="0.2">
      <c r="A441" s="3" t="s">
        <v>1356</v>
      </c>
      <c r="B441" s="3" t="s">
        <v>1358</v>
      </c>
      <c r="C441" s="3" t="s">
        <v>1878</v>
      </c>
      <c r="D441" s="3" t="s">
        <v>1502</v>
      </c>
      <c r="E441" s="3" t="s">
        <v>188</v>
      </c>
      <c r="F441" s="3">
        <v>18395.060000000001</v>
      </c>
      <c r="G441" s="3">
        <v>0</v>
      </c>
      <c r="H441" s="3">
        <v>18395.060000000001</v>
      </c>
      <c r="I441" s="3">
        <v>18.399999999999999</v>
      </c>
      <c r="J441" s="3">
        <v>2.7600000000000002</v>
      </c>
      <c r="K441" s="3">
        <v>3</v>
      </c>
      <c r="L441" s="4">
        <v>44197</v>
      </c>
      <c r="M441" s="4">
        <v>44561</v>
      </c>
      <c r="N441" s="3">
        <v>18395.060000000001</v>
      </c>
      <c r="P441" s="3">
        <f t="shared" si="6"/>
        <v>24.16</v>
      </c>
    </row>
    <row r="442" spans="1:16" x14ac:dyDescent="0.2">
      <c r="A442" s="3" t="s">
        <v>1359</v>
      </c>
      <c r="B442" s="3" t="s">
        <v>1361</v>
      </c>
      <c r="C442" s="3" t="s">
        <v>1879</v>
      </c>
      <c r="D442" s="3" t="s">
        <v>1502</v>
      </c>
      <c r="E442" s="3" t="s">
        <v>37</v>
      </c>
      <c r="F442" s="3">
        <v>4447.53</v>
      </c>
      <c r="G442" s="3">
        <v>0</v>
      </c>
      <c r="H442" s="3">
        <v>0</v>
      </c>
      <c r="I442" s="3">
        <v>0</v>
      </c>
      <c r="J442" s="3">
        <v>0.67</v>
      </c>
      <c r="K442" s="3">
        <v>3</v>
      </c>
      <c r="L442" s="4">
        <v>44197</v>
      </c>
      <c r="M442" s="4">
        <v>44561</v>
      </c>
      <c r="N442" s="3">
        <v>4447.53</v>
      </c>
      <c r="P442" s="3">
        <f t="shared" si="6"/>
        <v>3.67</v>
      </c>
    </row>
    <row r="443" spans="1:16" x14ac:dyDescent="0.2">
      <c r="A443" s="3" t="s">
        <v>1362</v>
      </c>
      <c r="B443" s="3" t="s">
        <v>589</v>
      </c>
      <c r="C443" s="3" t="s">
        <v>1688</v>
      </c>
      <c r="D443" s="3" t="s">
        <v>1502</v>
      </c>
      <c r="E443" s="3" t="s">
        <v>1364</v>
      </c>
      <c r="F443" s="3">
        <v>7704.91</v>
      </c>
      <c r="G443" s="3">
        <v>0</v>
      </c>
      <c r="H443" s="3">
        <v>7704.91</v>
      </c>
      <c r="I443" s="3">
        <v>7.7</v>
      </c>
      <c r="J443" s="3">
        <v>1.1599999999999999</v>
      </c>
      <c r="K443" s="3">
        <v>3</v>
      </c>
      <c r="L443" s="4">
        <v>44197</v>
      </c>
      <c r="M443" s="4">
        <v>44561</v>
      </c>
      <c r="N443" s="3">
        <v>7704.91</v>
      </c>
      <c r="P443" s="3">
        <f t="shared" si="6"/>
        <v>11.86</v>
      </c>
    </row>
    <row r="444" spans="1:16" x14ac:dyDescent="0.2">
      <c r="A444" s="3" t="s">
        <v>1365</v>
      </c>
      <c r="B444" s="3" t="s">
        <v>1367</v>
      </c>
      <c r="C444" s="3" t="s">
        <v>1880</v>
      </c>
      <c r="D444" s="3" t="s">
        <v>1502</v>
      </c>
      <c r="E444" s="3" t="s">
        <v>1368</v>
      </c>
      <c r="F444" s="3">
        <v>7260.62</v>
      </c>
      <c r="G444" s="3">
        <v>0</v>
      </c>
      <c r="H444" s="3">
        <v>7260.62</v>
      </c>
      <c r="I444" s="3">
        <v>7.26</v>
      </c>
      <c r="J444" s="3">
        <v>1.0900000000000001</v>
      </c>
      <c r="K444" s="3">
        <v>3</v>
      </c>
      <c r="L444" s="4">
        <v>44197</v>
      </c>
      <c r="M444" s="4">
        <v>44561</v>
      </c>
      <c r="N444" s="3">
        <v>7260.62</v>
      </c>
      <c r="P444" s="3">
        <f t="shared" si="6"/>
        <v>11.35</v>
      </c>
    </row>
    <row r="445" spans="1:16" x14ac:dyDescent="0.2">
      <c r="A445" s="3" t="s">
        <v>1369</v>
      </c>
      <c r="B445" s="3" t="s">
        <v>792</v>
      </c>
      <c r="C445" s="3" t="s">
        <v>1744</v>
      </c>
      <c r="D445" s="3" t="s">
        <v>1502</v>
      </c>
      <c r="E445" s="3" t="s">
        <v>37</v>
      </c>
      <c r="F445" s="3">
        <v>55668.76</v>
      </c>
      <c r="G445" s="3">
        <v>0</v>
      </c>
      <c r="H445" s="3">
        <v>55668.76</v>
      </c>
      <c r="I445" s="3">
        <v>55.67</v>
      </c>
      <c r="J445" s="3">
        <v>8.35</v>
      </c>
      <c r="K445" s="3">
        <v>3</v>
      </c>
      <c r="L445" s="4">
        <v>44197</v>
      </c>
      <c r="M445" s="4">
        <v>44561</v>
      </c>
      <c r="N445" s="3">
        <v>55668.76</v>
      </c>
      <c r="P445" s="3">
        <f t="shared" si="6"/>
        <v>67.02</v>
      </c>
    </row>
    <row r="446" spans="1:16" x14ac:dyDescent="0.2">
      <c r="A446" s="3" t="s">
        <v>1371</v>
      </c>
      <c r="B446" s="3" t="s">
        <v>1064</v>
      </c>
      <c r="C446" s="3" t="s">
        <v>1813</v>
      </c>
      <c r="D446" s="3" t="s">
        <v>1502</v>
      </c>
      <c r="E446" s="3" t="s">
        <v>1373</v>
      </c>
      <c r="F446" s="3">
        <v>949.91</v>
      </c>
      <c r="G446" s="3">
        <v>23630.55</v>
      </c>
      <c r="H446" s="3">
        <v>24580.46</v>
      </c>
      <c r="I446" s="3">
        <v>24.580000000000002</v>
      </c>
      <c r="J446" s="3">
        <v>3.69</v>
      </c>
      <c r="K446" s="3">
        <v>3</v>
      </c>
      <c r="L446" s="4">
        <v>44197</v>
      </c>
      <c r="M446" s="4">
        <v>44561</v>
      </c>
      <c r="N446" s="3">
        <v>24580.46</v>
      </c>
      <c r="P446" s="3">
        <f t="shared" si="6"/>
        <v>31.270000000000003</v>
      </c>
    </row>
    <row r="447" spans="1:16" x14ac:dyDescent="0.2">
      <c r="A447" s="3" t="s">
        <v>1374</v>
      </c>
      <c r="B447" s="3" t="s">
        <v>451</v>
      </c>
      <c r="C447" s="3" t="s">
        <v>1650</v>
      </c>
      <c r="D447" s="3" t="s">
        <v>1502</v>
      </c>
      <c r="E447" s="3" t="s">
        <v>37</v>
      </c>
      <c r="F447" s="3">
        <v>6163.27</v>
      </c>
      <c r="G447" s="3">
        <v>0</v>
      </c>
      <c r="H447" s="3">
        <v>6163.27</v>
      </c>
      <c r="I447" s="3">
        <v>6.16</v>
      </c>
      <c r="J447" s="3">
        <v>0.92</v>
      </c>
      <c r="K447" s="3">
        <v>3</v>
      </c>
      <c r="L447" s="4">
        <v>44197</v>
      </c>
      <c r="M447" s="4">
        <v>44561</v>
      </c>
      <c r="N447" s="3">
        <v>6163.27</v>
      </c>
      <c r="P447" s="3">
        <f t="shared" si="6"/>
        <v>10.08</v>
      </c>
    </row>
    <row r="448" spans="1:16" x14ac:dyDescent="0.2">
      <c r="A448" s="3" t="s">
        <v>1376</v>
      </c>
      <c r="B448" s="3" t="s">
        <v>826</v>
      </c>
      <c r="C448" s="3" t="s">
        <v>1754</v>
      </c>
      <c r="D448" s="3" t="s">
        <v>1502</v>
      </c>
      <c r="E448" s="3" t="s">
        <v>37</v>
      </c>
      <c r="F448" s="3">
        <v>142176.13</v>
      </c>
      <c r="G448" s="3">
        <v>0</v>
      </c>
      <c r="H448" s="3">
        <v>86344.16</v>
      </c>
      <c r="I448" s="3">
        <v>86.34</v>
      </c>
      <c r="J448" s="3">
        <v>21.330000000000002</v>
      </c>
      <c r="K448" s="3">
        <v>3</v>
      </c>
      <c r="L448" s="4">
        <v>44197</v>
      </c>
      <c r="M448" s="4">
        <v>44561</v>
      </c>
      <c r="N448" s="3">
        <v>142176.13</v>
      </c>
      <c r="P448" s="3">
        <f t="shared" si="6"/>
        <v>110.67</v>
      </c>
    </row>
    <row r="449" spans="1:16" x14ac:dyDescent="0.2">
      <c r="A449" s="3" t="s">
        <v>1378</v>
      </c>
      <c r="B449" s="3" t="s">
        <v>1380</v>
      </c>
      <c r="C449" s="3" t="s">
        <v>1881</v>
      </c>
      <c r="D449" s="3" t="s">
        <v>1502</v>
      </c>
      <c r="E449" s="3" t="s">
        <v>37</v>
      </c>
      <c r="F449" s="3">
        <v>104045.3</v>
      </c>
      <c r="G449" s="3">
        <v>0</v>
      </c>
      <c r="H449" s="3">
        <v>104045.3</v>
      </c>
      <c r="I449" s="3">
        <v>104.05</v>
      </c>
      <c r="J449" s="3">
        <v>15.610000000000001</v>
      </c>
      <c r="K449" s="3">
        <v>3</v>
      </c>
      <c r="L449" s="4">
        <v>44197</v>
      </c>
      <c r="M449" s="4">
        <v>44561</v>
      </c>
      <c r="N449" s="3">
        <v>104045.3</v>
      </c>
      <c r="P449" s="3">
        <f t="shared" si="6"/>
        <v>122.66</v>
      </c>
    </row>
    <row r="450" spans="1:16" x14ac:dyDescent="0.2">
      <c r="A450" s="3" t="s">
        <v>1381</v>
      </c>
      <c r="B450" s="3" t="s">
        <v>1383</v>
      </c>
      <c r="C450" s="3" t="s">
        <v>1882</v>
      </c>
      <c r="D450" s="3" t="s">
        <v>1502</v>
      </c>
      <c r="E450" s="3" t="s">
        <v>53</v>
      </c>
      <c r="F450" s="3">
        <v>4998.72</v>
      </c>
      <c r="G450" s="3">
        <v>0</v>
      </c>
      <c r="H450" s="3">
        <v>0</v>
      </c>
      <c r="I450" s="3">
        <v>0</v>
      </c>
      <c r="J450" s="3">
        <v>0.75</v>
      </c>
      <c r="K450" s="3">
        <v>3</v>
      </c>
      <c r="L450" s="4">
        <v>44197</v>
      </c>
      <c r="M450" s="4">
        <v>44561</v>
      </c>
      <c r="N450" s="3">
        <v>4998.72</v>
      </c>
      <c r="P450" s="3">
        <f t="shared" si="6"/>
        <v>3.75</v>
      </c>
    </row>
    <row r="451" spans="1:16" x14ac:dyDescent="0.2">
      <c r="A451" s="3" t="s">
        <v>1384</v>
      </c>
      <c r="B451" s="3" t="s">
        <v>1386</v>
      </c>
      <c r="C451" s="3" t="s">
        <v>1883</v>
      </c>
      <c r="D451" s="3" t="s">
        <v>1502</v>
      </c>
      <c r="E451" s="3" t="s">
        <v>37</v>
      </c>
      <c r="F451" s="3">
        <v>39157.15</v>
      </c>
      <c r="G451" s="3">
        <v>16327.73</v>
      </c>
      <c r="H451" s="3">
        <v>55484.880000000005</v>
      </c>
      <c r="I451" s="3">
        <v>55.480000000000004</v>
      </c>
      <c r="J451" s="3">
        <v>8.32</v>
      </c>
      <c r="K451" s="3">
        <v>3</v>
      </c>
      <c r="L451" s="4">
        <v>44197</v>
      </c>
      <c r="M451" s="4">
        <v>44561</v>
      </c>
      <c r="N451" s="3">
        <v>55484.880000000005</v>
      </c>
      <c r="P451" s="3">
        <f t="shared" ref="P451:P483" si="7">I451+J451+K451</f>
        <v>66.800000000000011</v>
      </c>
    </row>
    <row r="452" spans="1:16" x14ac:dyDescent="0.2">
      <c r="A452" s="3" t="s">
        <v>1387</v>
      </c>
      <c r="B452" s="3" t="s">
        <v>1389</v>
      </c>
      <c r="C452" s="3" t="s">
        <v>1884</v>
      </c>
      <c r="D452" s="3" t="s">
        <v>1502</v>
      </c>
      <c r="E452" s="3" t="s">
        <v>1390</v>
      </c>
      <c r="F452" s="3">
        <v>1980.15</v>
      </c>
      <c r="G452" s="3">
        <v>0</v>
      </c>
      <c r="H452" s="3">
        <v>0</v>
      </c>
      <c r="I452" s="3">
        <v>0</v>
      </c>
      <c r="J452" s="3">
        <v>0.3</v>
      </c>
      <c r="K452" s="3">
        <v>3</v>
      </c>
      <c r="L452" s="4">
        <v>44197</v>
      </c>
      <c r="M452" s="4">
        <v>44561</v>
      </c>
      <c r="N452" s="3">
        <v>1980.15</v>
      </c>
      <c r="P452" s="3">
        <f t="shared" si="7"/>
        <v>3.3</v>
      </c>
    </row>
    <row r="453" spans="1:16" x14ac:dyDescent="0.2">
      <c r="A453" s="3" t="s">
        <v>1391</v>
      </c>
      <c r="B453" s="3" t="s">
        <v>1393</v>
      </c>
      <c r="C453" s="3" t="s">
        <v>1885</v>
      </c>
      <c r="D453" s="3" t="s">
        <v>1502</v>
      </c>
      <c r="E453" s="3" t="s">
        <v>37</v>
      </c>
      <c r="F453" s="3">
        <v>43137.72</v>
      </c>
      <c r="G453" s="3">
        <v>6900.02</v>
      </c>
      <c r="H453" s="3">
        <v>0</v>
      </c>
      <c r="I453" s="3">
        <v>0</v>
      </c>
      <c r="J453" s="3">
        <v>7.51</v>
      </c>
      <c r="K453" s="3">
        <v>3</v>
      </c>
      <c r="L453" s="4">
        <v>44197</v>
      </c>
      <c r="M453" s="4">
        <v>44561</v>
      </c>
      <c r="N453" s="3">
        <v>50037.74</v>
      </c>
      <c r="P453" s="3">
        <f t="shared" si="7"/>
        <v>10.51</v>
      </c>
    </row>
    <row r="454" spans="1:16" x14ac:dyDescent="0.2">
      <c r="A454" s="3" t="s">
        <v>1394</v>
      </c>
      <c r="B454" s="3" t="s">
        <v>1396</v>
      </c>
      <c r="C454" s="3" t="s">
        <v>1886</v>
      </c>
      <c r="D454" s="3" t="s">
        <v>1502</v>
      </c>
      <c r="E454" s="3" t="s">
        <v>37</v>
      </c>
      <c r="F454" s="3">
        <v>17706.330000000002</v>
      </c>
      <c r="G454" s="3">
        <v>0</v>
      </c>
      <c r="H454" s="3">
        <v>17706.330000000002</v>
      </c>
      <c r="I454" s="3">
        <v>17.71</v>
      </c>
      <c r="J454" s="3">
        <v>2.66</v>
      </c>
      <c r="K454" s="3">
        <v>3</v>
      </c>
      <c r="L454" s="4">
        <v>44197</v>
      </c>
      <c r="M454" s="4">
        <v>44561</v>
      </c>
      <c r="N454" s="3">
        <v>17706.330000000002</v>
      </c>
      <c r="P454" s="3">
        <f t="shared" si="7"/>
        <v>23.37</v>
      </c>
    </row>
    <row r="455" spans="1:16" x14ac:dyDescent="0.2">
      <c r="A455" s="3" t="s">
        <v>1397</v>
      </c>
      <c r="B455" s="3" t="s">
        <v>1399</v>
      </c>
      <c r="C455" s="3" t="s">
        <v>1887</v>
      </c>
      <c r="D455" s="3" t="s">
        <v>1502</v>
      </c>
      <c r="E455" s="3" t="s">
        <v>37</v>
      </c>
      <c r="F455" s="3">
        <v>4179.7299999999996</v>
      </c>
      <c r="G455" s="3">
        <v>0</v>
      </c>
      <c r="H455" s="3">
        <v>0</v>
      </c>
      <c r="I455" s="3">
        <v>0</v>
      </c>
      <c r="J455" s="3">
        <v>0.31</v>
      </c>
      <c r="K455" s="3">
        <v>1.5</v>
      </c>
      <c r="L455" s="4">
        <v>44197</v>
      </c>
      <c r="M455" s="4">
        <v>44561</v>
      </c>
      <c r="N455" s="3">
        <v>4179.7299999999996</v>
      </c>
      <c r="P455" s="3">
        <f t="shared" si="7"/>
        <v>1.81</v>
      </c>
    </row>
    <row r="456" spans="1:16" x14ac:dyDescent="0.2">
      <c r="A456" s="3" t="s">
        <v>1397</v>
      </c>
      <c r="B456" s="3" t="s">
        <v>1399</v>
      </c>
      <c r="C456" s="3" t="s">
        <v>1887</v>
      </c>
      <c r="D456" s="3" t="s">
        <v>1502</v>
      </c>
      <c r="E456" s="3" t="s">
        <v>37</v>
      </c>
      <c r="F456" s="3">
        <v>4179.7299999999996</v>
      </c>
      <c r="G456" s="3">
        <v>0</v>
      </c>
      <c r="H456" s="3">
        <v>0</v>
      </c>
      <c r="I456" s="3">
        <v>0</v>
      </c>
      <c r="J456" s="3">
        <v>0.32</v>
      </c>
      <c r="K456" s="3">
        <v>1.5</v>
      </c>
      <c r="L456" s="4">
        <v>44197</v>
      </c>
      <c r="M456" s="4">
        <v>44561</v>
      </c>
      <c r="N456" s="3">
        <v>4179.7299999999996</v>
      </c>
      <c r="P456" s="3">
        <f t="shared" si="7"/>
        <v>1.82</v>
      </c>
    </row>
    <row r="457" spans="1:16" x14ac:dyDescent="0.2">
      <c r="A457" s="3" t="s">
        <v>1400</v>
      </c>
      <c r="B457" s="3" t="s">
        <v>539</v>
      </c>
      <c r="C457" s="3" t="s">
        <v>1675</v>
      </c>
      <c r="D457" s="3" t="s">
        <v>1502</v>
      </c>
      <c r="E457" s="3" t="s">
        <v>1402</v>
      </c>
      <c r="F457" s="3">
        <v>24720.06</v>
      </c>
      <c r="G457" s="3">
        <v>0</v>
      </c>
      <c r="H457" s="3">
        <v>0</v>
      </c>
      <c r="I457" s="3">
        <v>0</v>
      </c>
      <c r="J457" s="3">
        <v>3.71</v>
      </c>
      <c r="K457" s="3">
        <v>3</v>
      </c>
      <c r="L457" s="4">
        <v>44197</v>
      </c>
      <c r="M457" s="4">
        <v>44561</v>
      </c>
      <c r="N457" s="3">
        <v>24720.06</v>
      </c>
      <c r="P457" s="3">
        <f t="shared" si="7"/>
        <v>6.71</v>
      </c>
    </row>
    <row r="458" spans="1:16" x14ac:dyDescent="0.2">
      <c r="A458" s="3" t="s">
        <v>1403</v>
      </c>
      <c r="B458" s="3" t="s">
        <v>1405</v>
      </c>
      <c r="C458" s="3" t="s">
        <v>1888</v>
      </c>
      <c r="D458" s="3" t="s">
        <v>1502</v>
      </c>
      <c r="E458" s="3" t="s">
        <v>53</v>
      </c>
      <c r="F458" s="3">
        <v>7054.93</v>
      </c>
      <c r="G458" s="3">
        <v>0</v>
      </c>
      <c r="H458" s="3">
        <v>7054.93</v>
      </c>
      <c r="I458" s="3">
        <v>7.05</v>
      </c>
      <c r="J458" s="3">
        <v>1.06</v>
      </c>
      <c r="K458" s="3">
        <v>3</v>
      </c>
      <c r="L458" s="4">
        <v>44197</v>
      </c>
      <c r="M458" s="4">
        <v>44561</v>
      </c>
      <c r="N458" s="3">
        <v>7054.93</v>
      </c>
      <c r="P458" s="3">
        <f t="shared" si="7"/>
        <v>11.11</v>
      </c>
    </row>
    <row r="459" spans="1:16" x14ac:dyDescent="0.2">
      <c r="A459" s="3" t="s">
        <v>1406</v>
      </c>
      <c r="B459" s="3" t="s">
        <v>1408</v>
      </c>
      <c r="C459" s="3" t="s">
        <v>1889</v>
      </c>
      <c r="D459" s="3" t="s">
        <v>1502</v>
      </c>
      <c r="E459" s="3" t="s">
        <v>53</v>
      </c>
      <c r="F459" s="3">
        <v>8887.94</v>
      </c>
      <c r="G459" s="3">
        <v>0</v>
      </c>
      <c r="H459" s="3">
        <v>8887.94</v>
      </c>
      <c r="I459" s="3">
        <v>8.89</v>
      </c>
      <c r="J459" s="3">
        <v>1.33</v>
      </c>
      <c r="K459" s="3">
        <v>3</v>
      </c>
      <c r="L459" s="4">
        <v>44197</v>
      </c>
      <c r="M459" s="4">
        <v>44561</v>
      </c>
      <c r="N459" s="3">
        <v>8887.94</v>
      </c>
      <c r="P459" s="3">
        <f t="shared" si="7"/>
        <v>13.22</v>
      </c>
    </row>
    <row r="460" spans="1:16" x14ac:dyDescent="0.2">
      <c r="A460" s="3" t="s">
        <v>1409</v>
      </c>
      <c r="B460" s="3" t="s">
        <v>1411</v>
      </c>
      <c r="C460" s="3" t="s">
        <v>1890</v>
      </c>
      <c r="D460" s="3" t="s">
        <v>1502</v>
      </c>
      <c r="E460" s="3" t="s">
        <v>1412</v>
      </c>
      <c r="F460" s="3">
        <v>296.3</v>
      </c>
      <c r="G460" s="3">
        <v>0</v>
      </c>
      <c r="H460" s="3">
        <v>296.3</v>
      </c>
      <c r="I460" s="3">
        <v>0.3</v>
      </c>
      <c r="J460" s="3">
        <v>0.04</v>
      </c>
      <c r="K460" s="3">
        <v>3</v>
      </c>
      <c r="L460" s="4">
        <v>44197</v>
      </c>
      <c r="M460" s="4">
        <v>44561</v>
      </c>
      <c r="N460" s="3">
        <v>296.3</v>
      </c>
      <c r="P460" s="3">
        <f t="shared" si="7"/>
        <v>3.34</v>
      </c>
    </row>
    <row r="461" spans="1:16" x14ac:dyDescent="0.2">
      <c r="A461" s="3" t="s">
        <v>1413</v>
      </c>
      <c r="B461" s="3" t="s">
        <v>1411</v>
      </c>
      <c r="C461" s="3" t="s">
        <v>1890</v>
      </c>
      <c r="D461" s="3" t="s">
        <v>1502</v>
      </c>
      <c r="E461" s="3" t="s">
        <v>37</v>
      </c>
      <c r="F461" s="3">
        <v>16993.05</v>
      </c>
      <c r="G461" s="3">
        <v>0</v>
      </c>
      <c r="H461" s="3">
        <v>16993.05</v>
      </c>
      <c r="I461" s="3">
        <v>16.989999999999998</v>
      </c>
      <c r="J461" s="3">
        <v>2.5499999999999998</v>
      </c>
      <c r="K461" s="3">
        <v>3</v>
      </c>
      <c r="L461" s="4">
        <v>44197</v>
      </c>
      <c r="M461" s="4">
        <v>44561</v>
      </c>
      <c r="N461" s="3">
        <v>16993.05</v>
      </c>
      <c r="P461" s="3">
        <f t="shared" si="7"/>
        <v>22.54</v>
      </c>
    </row>
    <row r="462" spans="1:16" x14ac:dyDescent="0.2">
      <c r="A462" s="3" t="s">
        <v>1415</v>
      </c>
      <c r="B462" s="3" t="s">
        <v>1417</v>
      </c>
      <c r="C462" s="3" t="s">
        <v>1891</v>
      </c>
      <c r="D462" s="3" t="s">
        <v>1502</v>
      </c>
      <c r="E462" s="3" t="s">
        <v>37</v>
      </c>
      <c r="F462" s="3">
        <v>16106.800000000001</v>
      </c>
      <c r="G462" s="3">
        <v>0</v>
      </c>
      <c r="H462" s="3">
        <v>16106.800000000001</v>
      </c>
      <c r="I462" s="3">
        <v>16.11</v>
      </c>
      <c r="J462" s="3">
        <v>2.42</v>
      </c>
      <c r="K462" s="3">
        <v>3</v>
      </c>
      <c r="L462" s="4">
        <v>44197</v>
      </c>
      <c r="M462" s="4">
        <v>44561</v>
      </c>
      <c r="N462" s="3">
        <v>16106.800000000001</v>
      </c>
      <c r="P462" s="3">
        <f t="shared" si="7"/>
        <v>21.53</v>
      </c>
    </row>
    <row r="463" spans="1:16" x14ac:dyDescent="0.2">
      <c r="A463" s="3" t="s">
        <v>1418</v>
      </c>
      <c r="B463" s="3" t="s">
        <v>1420</v>
      </c>
      <c r="C463" s="3" t="s">
        <v>1892</v>
      </c>
      <c r="D463" s="3" t="s">
        <v>1502</v>
      </c>
      <c r="E463" s="3" t="s">
        <v>37</v>
      </c>
      <c r="F463" s="3">
        <v>115888.02</v>
      </c>
      <c r="G463" s="3">
        <v>0</v>
      </c>
      <c r="H463" s="3">
        <v>115888.02</v>
      </c>
      <c r="I463" s="3">
        <v>115.89</v>
      </c>
      <c r="J463" s="3">
        <v>17.38</v>
      </c>
      <c r="K463" s="3">
        <v>3</v>
      </c>
      <c r="L463" s="4">
        <v>44197</v>
      </c>
      <c r="M463" s="4">
        <v>44561</v>
      </c>
      <c r="N463" s="3">
        <v>115888.02</v>
      </c>
      <c r="P463" s="3">
        <f t="shared" si="7"/>
        <v>136.27000000000001</v>
      </c>
    </row>
    <row r="464" spans="1:16" x14ac:dyDescent="0.2">
      <c r="A464" s="3" t="s">
        <v>1421</v>
      </c>
      <c r="B464" s="3" t="s">
        <v>1423</v>
      </c>
      <c r="C464" s="3" t="s">
        <v>1893</v>
      </c>
      <c r="D464" s="3" t="s">
        <v>1502</v>
      </c>
      <c r="E464" s="3" t="s">
        <v>37</v>
      </c>
      <c r="F464" s="3">
        <v>6023.51</v>
      </c>
      <c r="G464" s="3">
        <v>0</v>
      </c>
      <c r="H464" s="3">
        <v>6023.51</v>
      </c>
      <c r="I464" s="3">
        <v>6.0200000000000005</v>
      </c>
      <c r="J464" s="3">
        <v>0.9</v>
      </c>
      <c r="K464" s="3">
        <v>3</v>
      </c>
      <c r="L464" s="4">
        <v>44197</v>
      </c>
      <c r="M464" s="4">
        <v>44561</v>
      </c>
      <c r="N464" s="3">
        <v>6023.51</v>
      </c>
      <c r="P464" s="3">
        <f t="shared" si="7"/>
        <v>9.9200000000000017</v>
      </c>
    </row>
    <row r="465" spans="1:16" x14ac:dyDescent="0.2">
      <c r="A465" s="3" t="s">
        <v>1424</v>
      </c>
      <c r="B465" s="3" t="s">
        <v>1426</v>
      </c>
      <c r="C465" s="3" t="s">
        <v>1894</v>
      </c>
      <c r="D465" s="3" t="s">
        <v>1502</v>
      </c>
      <c r="E465" s="3" t="s">
        <v>37</v>
      </c>
      <c r="F465" s="3">
        <v>129629.59</v>
      </c>
      <c r="G465" s="3">
        <v>0</v>
      </c>
      <c r="H465" s="3">
        <v>129629.59</v>
      </c>
      <c r="I465" s="3">
        <v>129.63</v>
      </c>
      <c r="J465" s="3">
        <v>19.440000000000001</v>
      </c>
      <c r="K465" s="3">
        <v>3</v>
      </c>
      <c r="L465" s="4">
        <v>44197</v>
      </c>
      <c r="M465" s="4">
        <v>44561</v>
      </c>
      <c r="N465" s="3">
        <v>129629.59</v>
      </c>
      <c r="P465" s="3">
        <f t="shared" si="7"/>
        <v>152.07</v>
      </c>
    </row>
    <row r="466" spans="1:16" x14ac:dyDescent="0.2">
      <c r="A466" s="3" t="s">
        <v>1427</v>
      </c>
      <c r="B466" s="3" t="s">
        <v>1429</v>
      </c>
      <c r="C466" s="3" t="s">
        <v>1895</v>
      </c>
      <c r="D466" s="3" t="s">
        <v>1502</v>
      </c>
      <c r="E466" s="3" t="s">
        <v>37</v>
      </c>
      <c r="F466" s="3">
        <v>12732.03</v>
      </c>
      <c r="G466" s="3">
        <v>0</v>
      </c>
      <c r="H466" s="3">
        <v>12732.03</v>
      </c>
      <c r="I466" s="3">
        <v>12.73</v>
      </c>
      <c r="J466" s="3">
        <v>1.9100000000000001</v>
      </c>
      <c r="K466" s="3">
        <v>3</v>
      </c>
      <c r="L466" s="4">
        <v>44197</v>
      </c>
      <c r="M466" s="4">
        <v>44561</v>
      </c>
      <c r="N466" s="3">
        <v>12732.03</v>
      </c>
      <c r="P466" s="3">
        <f t="shared" si="7"/>
        <v>17.64</v>
      </c>
    </row>
    <row r="467" spans="1:16" x14ac:dyDescent="0.2">
      <c r="A467" s="3" t="s">
        <v>1430</v>
      </c>
      <c r="B467" s="3" t="s">
        <v>1432</v>
      </c>
      <c r="C467" s="3" t="s">
        <v>1896</v>
      </c>
      <c r="D467" s="3" t="s">
        <v>1502</v>
      </c>
      <c r="E467" s="3" t="s">
        <v>634</v>
      </c>
      <c r="F467" s="3">
        <v>9090.4</v>
      </c>
      <c r="G467" s="3">
        <v>0</v>
      </c>
      <c r="H467" s="3">
        <v>9090.4</v>
      </c>
      <c r="I467" s="3">
        <v>9.09</v>
      </c>
      <c r="J467" s="3">
        <v>1.36</v>
      </c>
      <c r="K467" s="3">
        <v>3</v>
      </c>
      <c r="L467" s="4">
        <v>44197</v>
      </c>
      <c r="M467" s="4">
        <v>44561</v>
      </c>
      <c r="N467" s="3">
        <v>9090.4</v>
      </c>
      <c r="P467" s="3">
        <f t="shared" si="7"/>
        <v>13.45</v>
      </c>
    </row>
    <row r="468" spans="1:16" x14ac:dyDescent="0.2">
      <c r="A468" s="3" t="s">
        <v>1433</v>
      </c>
      <c r="B468" s="3" t="s">
        <v>1435</v>
      </c>
      <c r="C468" s="3" t="s">
        <v>1897</v>
      </c>
      <c r="D468" s="3" t="s">
        <v>1502</v>
      </c>
      <c r="E468" s="3" t="s">
        <v>37</v>
      </c>
      <c r="F468" s="3">
        <v>1336.03</v>
      </c>
      <c r="G468" s="3">
        <v>0</v>
      </c>
      <c r="H468" s="3">
        <v>0</v>
      </c>
      <c r="I468" s="3">
        <v>0</v>
      </c>
      <c r="J468" s="3">
        <v>0.2</v>
      </c>
      <c r="K468" s="3">
        <v>3</v>
      </c>
      <c r="L468" s="4">
        <v>44197</v>
      </c>
      <c r="M468" s="4">
        <v>44561</v>
      </c>
      <c r="N468" s="3">
        <v>1336.03</v>
      </c>
      <c r="P468" s="3">
        <f t="shared" si="7"/>
        <v>3.2</v>
      </c>
    </row>
    <row r="469" spans="1:16" x14ac:dyDescent="0.2">
      <c r="A469" s="3" t="s">
        <v>1436</v>
      </c>
      <c r="B469" s="3" t="s">
        <v>1438</v>
      </c>
      <c r="C469" s="3" t="s">
        <v>1898</v>
      </c>
      <c r="D469" s="3" t="s">
        <v>1502</v>
      </c>
      <c r="E469" s="3" t="s">
        <v>37</v>
      </c>
      <c r="F469" s="3">
        <v>6702.25</v>
      </c>
      <c r="G469" s="3">
        <v>0</v>
      </c>
      <c r="H469" s="3">
        <v>6702.25</v>
      </c>
      <c r="I469" s="3">
        <v>6.7</v>
      </c>
      <c r="J469" s="3">
        <v>1.01</v>
      </c>
      <c r="K469" s="3">
        <v>3</v>
      </c>
      <c r="L469" s="4">
        <v>44197</v>
      </c>
      <c r="M469" s="4">
        <v>44561</v>
      </c>
      <c r="N469" s="3">
        <v>6702.25</v>
      </c>
      <c r="P469" s="3">
        <f t="shared" si="7"/>
        <v>10.71</v>
      </c>
    </row>
    <row r="470" spans="1:16" x14ac:dyDescent="0.2">
      <c r="A470" s="3" t="s">
        <v>1439</v>
      </c>
      <c r="B470" s="3" t="s">
        <v>1441</v>
      </c>
      <c r="C470" s="3" t="s">
        <v>1899</v>
      </c>
      <c r="D470" s="3" t="s">
        <v>1502</v>
      </c>
      <c r="E470" s="3" t="s">
        <v>37</v>
      </c>
      <c r="F470" s="3">
        <v>4289.4399999999996</v>
      </c>
      <c r="G470" s="3">
        <v>0</v>
      </c>
      <c r="H470" s="3">
        <v>0</v>
      </c>
      <c r="I470" s="3">
        <v>0</v>
      </c>
      <c r="J470" s="3">
        <v>0.64</v>
      </c>
      <c r="K470" s="3">
        <v>3</v>
      </c>
      <c r="L470" s="4">
        <v>44197</v>
      </c>
      <c r="M470" s="4">
        <v>44561</v>
      </c>
      <c r="N470" s="3">
        <v>4289.4399999999996</v>
      </c>
      <c r="P470" s="3">
        <f t="shared" si="7"/>
        <v>3.64</v>
      </c>
    </row>
    <row r="471" spans="1:16" x14ac:dyDescent="0.2">
      <c r="A471" s="3" t="s">
        <v>1442</v>
      </c>
      <c r="B471" s="3" t="s">
        <v>1444</v>
      </c>
      <c r="C471" s="3" t="s">
        <v>1900</v>
      </c>
      <c r="D471" s="3" t="s">
        <v>1502</v>
      </c>
      <c r="E471" s="3" t="s">
        <v>152</v>
      </c>
      <c r="F471" s="3">
        <v>6600.18</v>
      </c>
      <c r="G471" s="3">
        <v>0</v>
      </c>
      <c r="H471" s="3">
        <v>6600.18</v>
      </c>
      <c r="I471" s="3">
        <v>6.6000000000000005</v>
      </c>
      <c r="J471" s="3">
        <v>0.99</v>
      </c>
      <c r="K471" s="3">
        <v>3</v>
      </c>
      <c r="L471" s="4">
        <v>44197</v>
      </c>
      <c r="M471" s="4">
        <v>44561</v>
      </c>
      <c r="N471" s="3">
        <v>6600.18</v>
      </c>
      <c r="P471" s="3">
        <f t="shared" si="7"/>
        <v>10.59</v>
      </c>
    </row>
    <row r="472" spans="1:16" x14ac:dyDescent="0.2">
      <c r="A472" s="3" t="s">
        <v>1445</v>
      </c>
      <c r="B472" s="3" t="s">
        <v>1447</v>
      </c>
      <c r="C472" s="3" t="s">
        <v>1901</v>
      </c>
      <c r="D472" s="3" t="s">
        <v>1502</v>
      </c>
      <c r="E472" s="3" t="s">
        <v>37</v>
      </c>
      <c r="F472" s="3">
        <v>5125.92</v>
      </c>
      <c r="G472" s="3">
        <v>0</v>
      </c>
      <c r="H472" s="3">
        <v>0</v>
      </c>
      <c r="I472" s="3">
        <v>0</v>
      </c>
      <c r="J472" s="3">
        <v>0.77</v>
      </c>
      <c r="K472" s="3">
        <v>3</v>
      </c>
      <c r="L472" s="4">
        <v>44197</v>
      </c>
      <c r="M472" s="4">
        <v>44561</v>
      </c>
      <c r="N472" s="3">
        <v>5125.92</v>
      </c>
      <c r="P472" s="3">
        <f t="shared" si="7"/>
        <v>3.77</v>
      </c>
    </row>
    <row r="473" spans="1:16" x14ac:dyDescent="0.2">
      <c r="A473" s="3" t="s">
        <v>1448</v>
      </c>
      <c r="B473" s="3" t="s">
        <v>1450</v>
      </c>
      <c r="C473" s="3" t="s">
        <v>1902</v>
      </c>
      <c r="D473" s="3" t="s">
        <v>1502</v>
      </c>
      <c r="E473" s="3" t="s">
        <v>37</v>
      </c>
      <c r="F473" s="3">
        <v>2851.54</v>
      </c>
      <c r="G473" s="3">
        <v>0</v>
      </c>
      <c r="H473" s="3">
        <v>0</v>
      </c>
      <c r="I473" s="3">
        <v>0</v>
      </c>
      <c r="J473" s="3">
        <v>0.43</v>
      </c>
      <c r="K473" s="3">
        <v>3</v>
      </c>
      <c r="L473" s="4">
        <v>44197</v>
      </c>
      <c r="M473" s="4">
        <v>44561</v>
      </c>
      <c r="N473" s="3">
        <v>2851.54</v>
      </c>
      <c r="P473" s="3">
        <f t="shared" si="7"/>
        <v>3.43</v>
      </c>
    </row>
    <row r="474" spans="1:16" x14ac:dyDescent="0.2">
      <c r="A474" s="3" t="s">
        <v>1451</v>
      </c>
      <c r="B474" s="3" t="s">
        <v>1408</v>
      </c>
      <c r="C474" s="3" t="s">
        <v>1889</v>
      </c>
      <c r="D474" s="3" t="s">
        <v>1502</v>
      </c>
      <c r="E474" s="3" t="s">
        <v>37</v>
      </c>
      <c r="F474" s="3">
        <v>4922.7700000000004</v>
      </c>
      <c r="G474" s="3">
        <v>0</v>
      </c>
      <c r="H474" s="3">
        <v>4922.7700000000004</v>
      </c>
      <c r="I474" s="3">
        <v>4.92</v>
      </c>
      <c r="J474" s="3">
        <v>0.74</v>
      </c>
      <c r="K474" s="3">
        <v>3</v>
      </c>
      <c r="L474" s="4">
        <v>44197</v>
      </c>
      <c r="M474" s="4">
        <v>44561</v>
      </c>
      <c r="N474" s="3">
        <v>4922.7700000000004</v>
      </c>
      <c r="P474" s="3">
        <f t="shared" si="7"/>
        <v>8.66</v>
      </c>
    </row>
    <row r="475" spans="1:16" x14ac:dyDescent="0.2">
      <c r="A475" s="3" t="s">
        <v>1453</v>
      </c>
      <c r="B475" s="3" t="s">
        <v>1455</v>
      </c>
      <c r="C475" s="3" t="s">
        <v>1903</v>
      </c>
      <c r="D475" s="3" t="s">
        <v>1502</v>
      </c>
      <c r="E475" s="3" t="s">
        <v>1456</v>
      </c>
      <c r="F475" s="3">
        <v>17203.37</v>
      </c>
      <c r="G475" s="3">
        <v>0</v>
      </c>
      <c r="H475" s="3">
        <v>17203.37</v>
      </c>
      <c r="I475" s="3">
        <v>17.2</v>
      </c>
      <c r="J475" s="3">
        <v>2.58</v>
      </c>
      <c r="K475" s="3">
        <v>3</v>
      </c>
      <c r="L475" s="4">
        <v>44197</v>
      </c>
      <c r="M475" s="4">
        <v>44561</v>
      </c>
      <c r="N475" s="3">
        <v>17203.37</v>
      </c>
      <c r="P475" s="3">
        <f t="shared" si="7"/>
        <v>22.78</v>
      </c>
    </row>
    <row r="476" spans="1:16" x14ac:dyDescent="0.2">
      <c r="A476" s="3" t="s">
        <v>1457</v>
      </c>
      <c r="B476" s="3" t="s">
        <v>1459</v>
      </c>
      <c r="C476" s="3" t="s">
        <v>1904</v>
      </c>
      <c r="D476" s="3" t="s">
        <v>1502</v>
      </c>
      <c r="E476" s="3" t="s">
        <v>1460</v>
      </c>
      <c r="F476" s="3">
        <v>7066.27</v>
      </c>
      <c r="G476" s="3">
        <v>0</v>
      </c>
      <c r="H476" s="3">
        <v>7066.27</v>
      </c>
      <c r="I476" s="3">
        <v>7.07</v>
      </c>
      <c r="J476" s="3">
        <v>1.06</v>
      </c>
      <c r="K476" s="3">
        <v>3</v>
      </c>
      <c r="L476" s="4">
        <v>44197</v>
      </c>
      <c r="M476" s="4">
        <v>44561</v>
      </c>
      <c r="N476" s="3">
        <v>7066.27</v>
      </c>
      <c r="P476" s="3">
        <f t="shared" si="7"/>
        <v>11.13</v>
      </c>
    </row>
    <row r="477" spans="1:16" x14ac:dyDescent="0.2">
      <c r="A477" s="3" t="s">
        <v>1461</v>
      </c>
      <c r="B477" s="3" t="s">
        <v>1463</v>
      </c>
      <c r="C477" s="3" t="s">
        <v>1905</v>
      </c>
      <c r="D477" s="3" t="s">
        <v>1502</v>
      </c>
      <c r="E477" s="3" t="s">
        <v>1464</v>
      </c>
      <c r="F477" s="3">
        <v>14132.550000000001</v>
      </c>
      <c r="G477" s="3">
        <v>0</v>
      </c>
      <c r="H477" s="3">
        <v>14132.550000000001</v>
      </c>
      <c r="I477" s="3">
        <v>14.13</v>
      </c>
      <c r="J477" s="3">
        <v>2.12</v>
      </c>
      <c r="K477" s="3">
        <v>3</v>
      </c>
      <c r="L477" s="4">
        <v>44197</v>
      </c>
      <c r="M477" s="4">
        <v>44561</v>
      </c>
      <c r="N477" s="3">
        <v>14132.550000000001</v>
      </c>
      <c r="P477" s="3">
        <f t="shared" si="7"/>
        <v>19.25</v>
      </c>
    </row>
    <row r="478" spans="1:16" x14ac:dyDescent="0.2">
      <c r="A478" s="3" t="s">
        <v>1465</v>
      </c>
      <c r="B478" s="3" t="s">
        <v>1467</v>
      </c>
      <c r="C478" s="3" t="e">
        <v>#N/A</v>
      </c>
      <c r="D478" s="3" t="s">
        <v>1502</v>
      </c>
      <c r="E478" s="3" t="s">
        <v>37</v>
      </c>
      <c r="F478" s="3">
        <v>3001.71</v>
      </c>
      <c r="G478" s="3">
        <v>0</v>
      </c>
      <c r="H478" s="3">
        <v>0</v>
      </c>
      <c r="I478" s="3">
        <v>0</v>
      </c>
      <c r="J478" s="3">
        <v>0.45</v>
      </c>
      <c r="K478" s="3">
        <v>3</v>
      </c>
      <c r="L478" s="4">
        <v>44197</v>
      </c>
      <c r="M478" s="4">
        <v>44561</v>
      </c>
      <c r="N478" s="3">
        <v>3001.71</v>
      </c>
      <c r="P478" s="3">
        <f t="shared" si="7"/>
        <v>3.45</v>
      </c>
    </row>
    <row r="479" spans="1:16" x14ac:dyDescent="0.2">
      <c r="A479" s="3" t="s">
        <v>1468</v>
      </c>
      <c r="B479" s="3" t="s">
        <v>1470</v>
      </c>
      <c r="C479" s="3" t="s">
        <v>1906</v>
      </c>
      <c r="D479" s="3" t="s">
        <v>1502</v>
      </c>
      <c r="E479" s="3" t="s">
        <v>37</v>
      </c>
      <c r="F479" s="3">
        <v>112599.96</v>
      </c>
      <c r="G479" s="3">
        <v>0</v>
      </c>
      <c r="H479" s="3">
        <v>112599.96</v>
      </c>
      <c r="I479" s="3">
        <v>112.60000000000001</v>
      </c>
      <c r="J479" s="3">
        <v>16.89</v>
      </c>
      <c r="K479" s="3">
        <v>3</v>
      </c>
      <c r="L479" s="4">
        <v>44197</v>
      </c>
      <c r="M479" s="4">
        <v>44561</v>
      </c>
      <c r="N479" s="3">
        <v>112599.96</v>
      </c>
      <c r="P479" s="3">
        <f t="shared" si="7"/>
        <v>132.49</v>
      </c>
    </row>
    <row r="480" spans="1:16" x14ac:dyDescent="0.2">
      <c r="A480" s="3" t="s">
        <v>1471</v>
      </c>
      <c r="B480" s="3" t="s">
        <v>1473</v>
      </c>
      <c r="C480" s="3" t="s">
        <v>1907</v>
      </c>
      <c r="D480" s="3" t="s">
        <v>1502</v>
      </c>
      <c r="E480" s="3" t="s">
        <v>37</v>
      </c>
      <c r="F480" s="3">
        <v>14623.91</v>
      </c>
      <c r="G480" s="3">
        <v>0</v>
      </c>
      <c r="H480" s="3">
        <v>14623.91</v>
      </c>
      <c r="I480" s="3">
        <v>14.620000000000001</v>
      </c>
      <c r="J480" s="3">
        <v>2.19</v>
      </c>
      <c r="K480" s="3">
        <v>3</v>
      </c>
      <c r="L480" s="4">
        <v>44197</v>
      </c>
      <c r="M480" s="4">
        <v>44561</v>
      </c>
      <c r="N480" s="3">
        <v>14623.91</v>
      </c>
      <c r="P480" s="3">
        <f t="shared" si="7"/>
        <v>19.810000000000002</v>
      </c>
    </row>
    <row r="481" spans="1:16" x14ac:dyDescent="0.2">
      <c r="A481" s="3" t="s">
        <v>1474</v>
      </c>
      <c r="B481" s="3" t="s">
        <v>1476</v>
      </c>
      <c r="C481" s="3" t="s">
        <v>1908</v>
      </c>
      <c r="D481" s="3" t="s">
        <v>1502</v>
      </c>
      <c r="E481" s="3" t="s">
        <v>37</v>
      </c>
      <c r="F481" s="3">
        <v>17430.62</v>
      </c>
      <c r="G481" s="3">
        <v>0</v>
      </c>
      <c r="H481" s="3">
        <v>17430.62</v>
      </c>
      <c r="I481" s="3">
        <v>17.43</v>
      </c>
      <c r="J481" s="3">
        <v>2.61</v>
      </c>
      <c r="K481" s="3">
        <v>3</v>
      </c>
      <c r="L481" s="4">
        <v>44197</v>
      </c>
      <c r="M481" s="4">
        <v>44561</v>
      </c>
      <c r="N481" s="3">
        <v>17430.62</v>
      </c>
      <c r="P481" s="3">
        <f t="shared" si="7"/>
        <v>23.04</v>
      </c>
    </row>
    <row r="482" spans="1:16" x14ac:dyDescent="0.2">
      <c r="A482" s="3" t="s">
        <v>1477</v>
      </c>
      <c r="B482" s="3" t="s">
        <v>1479</v>
      </c>
      <c r="C482" s="3" t="s">
        <v>1909</v>
      </c>
      <c r="D482" s="3" t="s">
        <v>1502</v>
      </c>
      <c r="E482" s="3" t="s">
        <v>37</v>
      </c>
      <c r="F482" s="3">
        <v>17056.3</v>
      </c>
      <c r="G482" s="3">
        <v>0</v>
      </c>
      <c r="H482" s="3">
        <v>17056.3</v>
      </c>
      <c r="I482" s="3">
        <v>17.059999999999999</v>
      </c>
      <c r="J482" s="3">
        <v>2.56</v>
      </c>
      <c r="K482" s="3">
        <v>3</v>
      </c>
      <c r="L482" s="4">
        <v>44197</v>
      </c>
      <c r="M482" s="4">
        <v>44561</v>
      </c>
      <c r="N482" s="3">
        <v>17056.3</v>
      </c>
      <c r="P482" s="3">
        <f t="shared" si="7"/>
        <v>22.619999999999997</v>
      </c>
    </row>
    <row r="483" spans="1:16" x14ac:dyDescent="0.2">
      <c r="A483" s="3" t="s">
        <v>1480</v>
      </c>
      <c r="B483" s="3" t="s">
        <v>392</v>
      </c>
      <c r="C483" s="3" t="s">
        <v>1632</v>
      </c>
      <c r="D483" s="3" t="s">
        <v>1502</v>
      </c>
      <c r="E483" s="3" t="s">
        <v>37</v>
      </c>
      <c r="F483" s="3">
        <v>9045.89</v>
      </c>
      <c r="G483" s="3">
        <v>0</v>
      </c>
      <c r="H483" s="3">
        <v>9045.89</v>
      </c>
      <c r="I483" s="3">
        <v>9.0500000000000007</v>
      </c>
      <c r="J483" s="3">
        <v>1.36</v>
      </c>
      <c r="K483" s="3">
        <v>3</v>
      </c>
      <c r="L483" s="4">
        <v>44197</v>
      </c>
      <c r="M483" s="4">
        <v>44561</v>
      </c>
      <c r="N483" s="3">
        <v>9045.89</v>
      </c>
      <c r="P483" s="3">
        <f t="shared" si="7"/>
        <v>13.41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"/>
  <sheetViews>
    <sheetView topLeftCell="D1" workbookViewId="0">
      <selection activeCell="D1" sqref="A1:XFD1"/>
    </sheetView>
  </sheetViews>
  <sheetFormatPr baseColWidth="10" defaultRowHeight="10.5" x14ac:dyDescent="0.15"/>
  <cols>
    <col min="1" max="1" width="19.33203125" style="1" bestFit="1" customWidth="1"/>
    <col min="2" max="2" width="58.6640625" style="1" customWidth="1"/>
    <col min="3" max="3" width="12" style="1"/>
    <col min="4" max="4" width="13.5" style="1" bestFit="1" customWidth="1"/>
    <col min="5" max="5" width="35.1640625" style="1" customWidth="1"/>
    <col min="6" max="6" width="12" style="1"/>
    <col min="7" max="7" width="16.6640625" style="1" bestFit="1" customWidth="1"/>
    <col min="8" max="11" width="12" style="1"/>
    <col min="12" max="12" width="21.6640625" style="1" bestFit="1" customWidth="1"/>
    <col min="13" max="13" width="33.6640625" style="1" bestFit="1" customWidth="1"/>
    <col min="14" max="14" width="10.83203125" style="1" bestFit="1" customWidth="1"/>
    <col min="15" max="15" width="14.5" style="1" bestFit="1" customWidth="1"/>
    <col min="16" max="16" width="12.33203125" style="1" customWidth="1"/>
    <col min="17" max="17" width="14.6640625" style="1" bestFit="1" customWidth="1"/>
    <col min="18" max="16384" width="12" style="1"/>
  </cols>
  <sheetData>
    <row r="1" spans="1:18" s="3" customFormat="1" ht="11.25" x14ac:dyDescent="0.2">
      <c r="A1" s="2" t="s">
        <v>1486</v>
      </c>
      <c r="B1" s="2" t="s">
        <v>1487</v>
      </c>
      <c r="C1" s="2" t="s">
        <v>1488</v>
      </c>
      <c r="D1" s="2" t="s">
        <v>1489</v>
      </c>
      <c r="E1" s="2" t="s">
        <v>1490</v>
      </c>
      <c r="F1" s="2" t="s">
        <v>1491</v>
      </c>
      <c r="G1" s="2" t="s">
        <v>1492</v>
      </c>
      <c r="J1" s="2" t="s">
        <v>1493</v>
      </c>
      <c r="K1" s="2" t="s">
        <v>1494</v>
      </c>
      <c r="L1" s="2" t="s">
        <v>2677</v>
      </c>
      <c r="M1" s="2" t="s">
        <v>2676</v>
      </c>
      <c r="N1" s="2" t="s">
        <v>1497</v>
      </c>
      <c r="O1" s="2" t="s">
        <v>1498</v>
      </c>
      <c r="P1" s="2" t="s">
        <v>1499</v>
      </c>
      <c r="Q1" s="3" t="s">
        <v>2675</v>
      </c>
      <c r="R1" s="2" t="s">
        <v>1500</v>
      </c>
    </row>
    <row r="2" spans="1:18" ht="11.25" x14ac:dyDescent="0.2">
      <c r="A2" s="5" t="s">
        <v>10</v>
      </c>
      <c r="B2" s="5" t="s">
        <v>12</v>
      </c>
      <c r="C2" s="5" t="s">
        <v>1535</v>
      </c>
      <c r="D2" s="1">
        <v>200250</v>
      </c>
      <c r="E2" s="1" t="s">
        <v>1910</v>
      </c>
      <c r="F2" s="1" t="s">
        <v>1911</v>
      </c>
      <c r="G2" s="1" t="s">
        <v>1912</v>
      </c>
      <c r="H2" s="1" t="s">
        <v>1911</v>
      </c>
      <c r="I2" s="1" t="s">
        <v>1911</v>
      </c>
      <c r="J2" s="1" t="s">
        <v>1912</v>
      </c>
      <c r="K2" s="1" t="s">
        <v>1912</v>
      </c>
      <c r="L2" s="1" t="s">
        <v>1913</v>
      </c>
      <c r="M2" s="1" t="s">
        <v>1914</v>
      </c>
      <c r="N2" s="4">
        <v>43831</v>
      </c>
      <c r="O2" s="4">
        <v>44196</v>
      </c>
      <c r="P2" s="1" t="s">
        <v>1911</v>
      </c>
      <c r="Q2" s="1" t="s">
        <v>1916</v>
      </c>
    </row>
    <row r="3" spans="1:18" ht="11.25" x14ac:dyDescent="0.2">
      <c r="A3" s="5" t="s">
        <v>14</v>
      </c>
      <c r="B3" s="5" t="s">
        <v>1503</v>
      </c>
      <c r="C3" s="5" t="s">
        <v>1536</v>
      </c>
      <c r="D3" s="1">
        <v>200250</v>
      </c>
      <c r="E3" s="1" t="s">
        <v>1917</v>
      </c>
      <c r="F3" s="1" t="s">
        <v>1918</v>
      </c>
      <c r="G3" s="1" t="s">
        <v>1919</v>
      </c>
      <c r="H3" s="1" t="s">
        <v>1920</v>
      </c>
      <c r="I3" s="1" t="s">
        <v>1912</v>
      </c>
      <c r="J3" s="1" t="s">
        <v>1920</v>
      </c>
      <c r="K3" s="1" t="s">
        <v>1921</v>
      </c>
      <c r="L3" s="1" t="s">
        <v>1922</v>
      </c>
      <c r="M3" s="1" t="s">
        <v>1914</v>
      </c>
      <c r="N3" s="4">
        <v>43831</v>
      </c>
      <c r="O3" s="4">
        <v>44196</v>
      </c>
      <c r="P3" s="1" t="s">
        <v>1920</v>
      </c>
      <c r="Q3" s="1" t="s">
        <v>1923</v>
      </c>
    </row>
    <row r="4" spans="1:18" ht="11.25" x14ac:dyDescent="0.2">
      <c r="A4" s="5" t="s">
        <v>18</v>
      </c>
      <c r="B4" s="5" t="s">
        <v>20</v>
      </c>
      <c r="C4" s="5" t="s">
        <v>1537</v>
      </c>
      <c r="D4" s="1">
        <v>200250</v>
      </c>
      <c r="E4" s="1" t="s">
        <v>1924</v>
      </c>
      <c r="F4" s="1" t="s">
        <v>1925</v>
      </c>
      <c r="G4" s="1" t="s">
        <v>1912</v>
      </c>
      <c r="H4" s="1" t="s">
        <v>1926</v>
      </c>
      <c r="I4" s="1" t="s">
        <v>1926</v>
      </c>
      <c r="J4" s="1" t="s">
        <v>1912</v>
      </c>
      <c r="K4" s="1" t="s">
        <v>1912</v>
      </c>
      <c r="L4" s="1" t="s">
        <v>1927</v>
      </c>
      <c r="M4" s="1" t="s">
        <v>1914</v>
      </c>
      <c r="N4" s="4">
        <v>43831</v>
      </c>
      <c r="O4" s="4">
        <v>44196</v>
      </c>
      <c r="P4" s="1" t="s">
        <v>1926</v>
      </c>
      <c r="Q4" s="1" t="s">
        <v>1928</v>
      </c>
    </row>
    <row r="5" spans="1:18" ht="11.25" x14ac:dyDescent="0.2">
      <c r="A5" s="5" t="s">
        <v>26</v>
      </c>
      <c r="B5" s="5" t="s">
        <v>1504</v>
      </c>
      <c r="C5" s="5" t="s">
        <v>1539</v>
      </c>
      <c r="D5" s="1">
        <v>200250</v>
      </c>
      <c r="E5" s="1" t="s">
        <v>1929</v>
      </c>
      <c r="F5" s="1" t="s">
        <v>1930</v>
      </c>
      <c r="G5" s="1" t="s">
        <v>1912</v>
      </c>
      <c r="H5" s="1" t="s">
        <v>1931</v>
      </c>
      <c r="I5" s="1" t="s">
        <v>1931</v>
      </c>
      <c r="J5" s="1" t="s">
        <v>1912</v>
      </c>
      <c r="K5" s="1" t="s">
        <v>1912</v>
      </c>
      <c r="L5" s="1" t="s">
        <v>1932</v>
      </c>
      <c r="M5" s="1" t="s">
        <v>1914</v>
      </c>
      <c r="N5" s="4">
        <v>43831</v>
      </c>
      <c r="O5" s="4">
        <v>44196</v>
      </c>
      <c r="P5" s="1" t="s">
        <v>1931</v>
      </c>
      <c r="Q5" s="1" t="s">
        <v>1933</v>
      </c>
    </row>
    <row r="6" spans="1:18" ht="11.25" x14ac:dyDescent="0.2">
      <c r="A6" s="5" t="s">
        <v>38</v>
      </c>
      <c r="B6" s="5" t="s">
        <v>40</v>
      </c>
      <c r="C6" s="5" t="s">
        <v>1542</v>
      </c>
      <c r="D6" s="1">
        <v>200250</v>
      </c>
      <c r="E6" s="1" t="s">
        <v>1934</v>
      </c>
      <c r="F6" s="1" t="s">
        <v>1935</v>
      </c>
      <c r="G6" s="1" t="s">
        <v>1912</v>
      </c>
      <c r="H6" s="1" t="s">
        <v>1935</v>
      </c>
      <c r="I6" s="1" t="s">
        <v>1912</v>
      </c>
      <c r="J6" s="1" t="s">
        <v>1935</v>
      </c>
      <c r="K6" s="1" t="s">
        <v>1936</v>
      </c>
      <c r="L6" s="1" t="s">
        <v>1937</v>
      </c>
      <c r="M6" s="1" t="s">
        <v>1914</v>
      </c>
      <c r="N6" s="4">
        <v>43831</v>
      </c>
      <c r="O6" s="4">
        <v>44196</v>
      </c>
      <c r="P6" s="1" t="s">
        <v>1935</v>
      </c>
      <c r="Q6" s="1" t="s">
        <v>1938</v>
      </c>
    </row>
    <row r="7" spans="1:18" ht="11.25" x14ac:dyDescent="0.2">
      <c r="A7" s="5" t="s">
        <v>73</v>
      </c>
      <c r="B7" s="5" t="s">
        <v>75</v>
      </c>
      <c r="C7" s="5" t="s">
        <v>1551</v>
      </c>
      <c r="D7" s="1">
        <v>200250</v>
      </c>
      <c r="E7" s="1" t="s">
        <v>1939</v>
      </c>
      <c r="F7" s="1" t="s">
        <v>1940</v>
      </c>
      <c r="G7" s="1" t="s">
        <v>1912</v>
      </c>
      <c r="H7" s="1" t="s">
        <v>1940</v>
      </c>
      <c r="I7" s="1" t="s">
        <v>1912</v>
      </c>
      <c r="J7" s="1" t="s">
        <v>1940</v>
      </c>
      <c r="K7" s="1" t="s">
        <v>1941</v>
      </c>
      <c r="L7" s="1" t="s">
        <v>1942</v>
      </c>
      <c r="M7" s="1" t="s">
        <v>1914</v>
      </c>
      <c r="N7" s="4">
        <v>43831</v>
      </c>
      <c r="O7" s="4">
        <v>44196</v>
      </c>
      <c r="P7" s="1" t="s">
        <v>1940</v>
      </c>
      <c r="Q7" s="1" t="s">
        <v>1943</v>
      </c>
    </row>
    <row r="8" spans="1:18" ht="11.25" x14ac:dyDescent="0.2">
      <c r="A8" s="5" t="s">
        <v>81</v>
      </c>
      <c r="B8" s="5" t="s">
        <v>83</v>
      </c>
      <c r="C8" s="5" t="s">
        <v>1553</v>
      </c>
      <c r="D8" s="1">
        <v>200250</v>
      </c>
      <c r="E8" s="1" t="s">
        <v>1944</v>
      </c>
      <c r="F8" s="1" t="s">
        <v>1945</v>
      </c>
      <c r="G8" s="1" t="s">
        <v>1912</v>
      </c>
      <c r="H8" s="1" t="s">
        <v>1945</v>
      </c>
      <c r="I8" s="1" t="s">
        <v>1912</v>
      </c>
      <c r="J8" s="1" t="s">
        <v>1945</v>
      </c>
      <c r="K8" s="1" t="s">
        <v>1946</v>
      </c>
      <c r="L8" s="1" t="s">
        <v>1947</v>
      </c>
      <c r="M8" s="1" t="s">
        <v>1914</v>
      </c>
      <c r="N8" s="4">
        <v>43831</v>
      </c>
      <c r="O8" s="4">
        <v>44196</v>
      </c>
      <c r="P8" s="1" t="s">
        <v>1945</v>
      </c>
      <c r="Q8" s="1" t="s">
        <v>1948</v>
      </c>
    </row>
    <row r="9" spans="1:18" ht="11.25" x14ac:dyDescent="0.2">
      <c r="A9" s="5" t="s">
        <v>93</v>
      </c>
      <c r="B9" s="5" t="s">
        <v>1505</v>
      </c>
      <c r="C9" s="5" t="s">
        <v>1556</v>
      </c>
      <c r="D9" s="1">
        <v>200250</v>
      </c>
      <c r="E9" s="1" t="s">
        <v>1949</v>
      </c>
      <c r="F9" s="1" t="s">
        <v>1950</v>
      </c>
      <c r="G9" s="1" t="s">
        <v>1912</v>
      </c>
      <c r="H9" s="1" t="s">
        <v>1951</v>
      </c>
      <c r="I9" s="1" t="s">
        <v>1912</v>
      </c>
      <c r="J9" s="1" t="s">
        <v>1951</v>
      </c>
      <c r="K9" s="1" t="s">
        <v>1952</v>
      </c>
      <c r="L9" s="1" t="s">
        <v>1953</v>
      </c>
      <c r="M9" s="1" t="s">
        <v>1914</v>
      </c>
      <c r="N9" s="4">
        <v>43831</v>
      </c>
      <c r="O9" s="4">
        <v>44196</v>
      </c>
      <c r="P9" s="1" t="s">
        <v>1951</v>
      </c>
      <c r="Q9" s="1" t="s">
        <v>1954</v>
      </c>
    </row>
    <row r="10" spans="1:18" ht="11.25" x14ac:dyDescent="0.2">
      <c r="A10" s="5" t="s">
        <v>97</v>
      </c>
      <c r="B10" s="5" t="s">
        <v>1505</v>
      </c>
      <c r="C10" s="5" t="s">
        <v>1556</v>
      </c>
      <c r="D10" s="1">
        <v>200250</v>
      </c>
      <c r="E10" s="1" t="s">
        <v>1955</v>
      </c>
      <c r="F10" s="1" t="s">
        <v>1956</v>
      </c>
      <c r="G10" s="1" t="s">
        <v>1912</v>
      </c>
      <c r="H10" s="1" t="s">
        <v>1957</v>
      </c>
      <c r="I10" s="1" t="s">
        <v>1912</v>
      </c>
      <c r="J10" s="1" t="s">
        <v>1957</v>
      </c>
      <c r="K10" s="1" t="s">
        <v>1958</v>
      </c>
      <c r="L10" s="1" t="s">
        <v>1959</v>
      </c>
      <c r="M10" s="1" t="s">
        <v>1914</v>
      </c>
      <c r="N10" s="4">
        <v>43831</v>
      </c>
      <c r="O10" s="4">
        <v>44196</v>
      </c>
      <c r="P10" s="1" t="s">
        <v>1957</v>
      </c>
      <c r="Q10" s="1" t="s">
        <v>1960</v>
      </c>
    </row>
    <row r="11" spans="1:18" ht="11.25" x14ac:dyDescent="0.2">
      <c r="A11" s="5" t="s">
        <v>100</v>
      </c>
      <c r="B11" s="5" t="s">
        <v>1506</v>
      </c>
      <c r="C11" s="5" t="s">
        <v>1557</v>
      </c>
      <c r="D11" s="1">
        <v>200250</v>
      </c>
      <c r="E11" s="1" t="s">
        <v>1961</v>
      </c>
      <c r="F11" s="1" t="s">
        <v>1962</v>
      </c>
      <c r="G11" s="1" t="s">
        <v>1912</v>
      </c>
      <c r="H11" s="1" t="s">
        <v>1962</v>
      </c>
      <c r="I11" s="1" t="s">
        <v>1962</v>
      </c>
      <c r="J11" s="1" t="s">
        <v>1912</v>
      </c>
      <c r="K11" s="1" t="s">
        <v>1912</v>
      </c>
      <c r="L11" s="1" t="s">
        <v>1963</v>
      </c>
      <c r="M11" s="1" t="s">
        <v>1914</v>
      </c>
      <c r="N11" s="4">
        <v>43831</v>
      </c>
      <c r="O11" s="4">
        <v>44196</v>
      </c>
      <c r="P11" s="1" t="s">
        <v>1962</v>
      </c>
      <c r="Q11" s="1" t="s">
        <v>1964</v>
      </c>
    </row>
    <row r="12" spans="1:18" ht="11.25" x14ac:dyDescent="0.2">
      <c r="A12" s="5" t="s">
        <v>110</v>
      </c>
      <c r="B12" s="5" t="s">
        <v>112</v>
      </c>
      <c r="C12" s="5" t="s">
        <v>1560</v>
      </c>
      <c r="D12" s="1">
        <v>200250</v>
      </c>
      <c r="E12" s="1" t="s">
        <v>1965</v>
      </c>
      <c r="F12" s="1" t="s">
        <v>1966</v>
      </c>
      <c r="G12" s="1" t="s">
        <v>1967</v>
      </c>
      <c r="H12" s="1" t="s">
        <v>1968</v>
      </c>
      <c r="I12" s="1" t="s">
        <v>1912</v>
      </c>
      <c r="J12" s="1" t="s">
        <v>1968</v>
      </c>
      <c r="K12" s="1" t="s">
        <v>1969</v>
      </c>
      <c r="L12" s="1" t="s">
        <v>1970</v>
      </c>
      <c r="M12" s="1" t="s">
        <v>1914</v>
      </c>
      <c r="N12" s="4">
        <v>43831</v>
      </c>
      <c r="O12" s="4">
        <v>44196</v>
      </c>
      <c r="P12" s="1" t="s">
        <v>1968</v>
      </c>
      <c r="Q12" s="1" t="s">
        <v>1971</v>
      </c>
    </row>
    <row r="13" spans="1:18" ht="11.25" x14ac:dyDescent="0.2">
      <c r="A13" s="5" t="s">
        <v>117</v>
      </c>
      <c r="B13" s="5" t="s">
        <v>119</v>
      </c>
      <c r="C13" s="5" t="s">
        <v>1562</v>
      </c>
      <c r="D13" s="1">
        <v>200250</v>
      </c>
      <c r="E13" s="1" t="s">
        <v>1972</v>
      </c>
      <c r="F13" s="1" t="s">
        <v>1973</v>
      </c>
      <c r="G13" s="1" t="s">
        <v>1912</v>
      </c>
      <c r="H13" s="1" t="s">
        <v>1973</v>
      </c>
      <c r="I13" s="1" t="s">
        <v>1912</v>
      </c>
      <c r="J13" s="1" t="s">
        <v>1973</v>
      </c>
      <c r="K13" s="1" t="s">
        <v>1974</v>
      </c>
      <c r="L13" s="1" t="s">
        <v>1975</v>
      </c>
      <c r="M13" s="1" t="s">
        <v>1914</v>
      </c>
      <c r="N13" s="4">
        <v>43831</v>
      </c>
      <c r="O13" s="4">
        <v>44196</v>
      </c>
      <c r="P13" s="1" t="s">
        <v>1973</v>
      </c>
      <c r="Q13" s="1" t="s">
        <v>1976</v>
      </c>
    </row>
    <row r="14" spans="1:18" ht="11.25" x14ac:dyDescent="0.2">
      <c r="A14" s="5" t="s">
        <v>120</v>
      </c>
      <c r="B14" s="5" t="s">
        <v>1507</v>
      </c>
      <c r="C14" s="5" t="s">
        <v>1563</v>
      </c>
      <c r="D14" s="1">
        <v>200250</v>
      </c>
      <c r="E14" s="1" t="s">
        <v>1977</v>
      </c>
      <c r="F14" s="1" t="s">
        <v>1978</v>
      </c>
      <c r="G14" s="1" t="s">
        <v>1912</v>
      </c>
      <c r="H14" s="1" t="s">
        <v>1978</v>
      </c>
      <c r="I14" s="1" t="s">
        <v>1912</v>
      </c>
      <c r="J14" s="1" t="s">
        <v>1978</v>
      </c>
      <c r="K14" s="1" t="s">
        <v>1979</v>
      </c>
      <c r="L14" s="1" t="s">
        <v>1980</v>
      </c>
      <c r="M14" s="1" t="s">
        <v>1914</v>
      </c>
      <c r="N14" s="4">
        <v>43831</v>
      </c>
      <c r="O14" s="4">
        <v>44196</v>
      </c>
      <c r="P14" s="1" t="s">
        <v>1978</v>
      </c>
      <c r="Q14" s="1" t="s">
        <v>1981</v>
      </c>
    </row>
    <row r="15" spans="1:18" ht="11.25" x14ac:dyDescent="0.2">
      <c r="A15" s="5" t="s">
        <v>127</v>
      </c>
      <c r="B15" s="5" t="s">
        <v>129</v>
      </c>
      <c r="C15" s="5" t="s">
        <v>1565</v>
      </c>
      <c r="D15" s="1">
        <v>200250</v>
      </c>
      <c r="E15" s="1" t="s">
        <v>1982</v>
      </c>
      <c r="F15" s="1" t="s">
        <v>1983</v>
      </c>
      <c r="G15" s="1" t="s">
        <v>1912</v>
      </c>
      <c r="H15" s="1" t="s">
        <v>1983</v>
      </c>
      <c r="I15" s="1" t="s">
        <v>1912</v>
      </c>
      <c r="J15" s="1" t="s">
        <v>1983</v>
      </c>
      <c r="K15" s="1" t="s">
        <v>1984</v>
      </c>
      <c r="L15" s="1" t="s">
        <v>1985</v>
      </c>
      <c r="M15" s="1" t="s">
        <v>1914</v>
      </c>
      <c r="N15" s="4">
        <v>43831</v>
      </c>
      <c r="O15" s="4">
        <v>44196</v>
      </c>
      <c r="P15" s="1" t="s">
        <v>1983</v>
      </c>
      <c r="Q15" s="1" t="s">
        <v>1986</v>
      </c>
    </row>
    <row r="16" spans="1:18" ht="11.25" x14ac:dyDescent="0.2">
      <c r="A16" s="5" t="s">
        <v>142</v>
      </c>
      <c r="B16" s="5" t="s">
        <v>144</v>
      </c>
      <c r="C16" s="5" t="s">
        <v>1569</v>
      </c>
      <c r="D16" s="1">
        <v>200250</v>
      </c>
      <c r="E16" s="1" t="s">
        <v>1987</v>
      </c>
      <c r="F16" s="1" t="s">
        <v>1988</v>
      </c>
      <c r="G16" s="1" t="s">
        <v>1912</v>
      </c>
      <c r="H16" s="1" t="s">
        <v>1988</v>
      </c>
      <c r="I16" s="1" t="s">
        <v>1988</v>
      </c>
      <c r="J16" s="1" t="s">
        <v>1912</v>
      </c>
      <c r="K16" s="1" t="s">
        <v>1912</v>
      </c>
      <c r="L16" s="1" t="s">
        <v>1989</v>
      </c>
      <c r="M16" s="1" t="s">
        <v>1914</v>
      </c>
      <c r="N16" s="4">
        <v>43831</v>
      </c>
      <c r="O16" s="4">
        <v>44196</v>
      </c>
      <c r="P16" s="1" t="s">
        <v>1988</v>
      </c>
      <c r="Q16" s="1" t="s">
        <v>1990</v>
      </c>
    </row>
    <row r="17" spans="1:17" ht="11.25" x14ac:dyDescent="0.2">
      <c r="A17" s="5" t="s">
        <v>146</v>
      </c>
      <c r="B17" s="5" t="s">
        <v>1509</v>
      </c>
      <c r="C17" s="5" t="s">
        <v>1570</v>
      </c>
      <c r="D17" s="1">
        <v>200250</v>
      </c>
      <c r="E17" s="1" t="s">
        <v>1982</v>
      </c>
      <c r="F17" s="1" t="s">
        <v>1991</v>
      </c>
      <c r="G17" s="1" t="s">
        <v>1912</v>
      </c>
      <c r="H17" s="1" t="s">
        <v>1991</v>
      </c>
      <c r="I17" s="1" t="s">
        <v>1912</v>
      </c>
      <c r="J17" s="1" t="s">
        <v>1991</v>
      </c>
      <c r="K17" s="1" t="s">
        <v>1992</v>
      </c>
      <c r="L17" s="1" t="s">
        <v>1993</v>
      </c>
      <c r="M17" s="1" t="s">
        <v>1914</v>
      </c>
      <c r="N17" s="4">
        <v>43831</v>
      </c>
      <c r="O17" s="4">
        <v>44196</v>
      </c>
      <c r="P17" s="1" t="s">
        <v>1991</v>
      </c>
      <c r="Q17" s="1" t="s">
        <v>1994</v>
      </c>
    </row>
    <row r="18" spans="1:17" ht="11.25" x14ac:dyDescent="0.2">
      <c r="A18" s="5" t="s">
        <v>153</v>
      </c>
      <c r="B18" s="5" t="s">
        <v>155</v>
      </c>
      <c r="C18" s="5" t="s">
        <v>1572</v>
      </c>
      <c r="D18" s="1">
        <v>200250</v>
      </c>
      <c r="E18" s="1" t="s">
        <v>1995</v>
      </c>
      <c r="F18" s="1" t="s">
        <v>1996</v>
      </c>
      <c r="G18" s="1" t="s">
        <v>1912</v>
      </c>
      <c r="H18" s="1" t="s">
        <v>1997</v>
      </c>
      <c r="I18" s="1" t="s">
        <v>1912</v>
      </c>
      <c r="J18" s="1" t="s">
        <v>1997</v>
      </c>
      <c r="K18" s="1" t="s">
        <v>1998</v>
      </c>
      <c r="L18" s="1" t="s">
        <v>1999</v>
      </c>
      <c r="M18" s="1" t="s">
        <v>1914</v>
      </c>
      <c r="N18" s="4">
        <v>43831</v>
      </c>
      <c r="O18" s="4">
        <v>44196</v>
      </c>
      <c r="P18" s="1" t="s">
        <v>1997</v>
      </c>
      <c r="Q18" s="1" t="s">
        <v>2000</v>
      </c>
    </row>
    <row r="19" spans="1:17" ht="11.25" x14ac:dyDescent="0.2">
      <c r="A19" s="5" t="s">
        <v>161</v>
      </c>
      <c r="B19" s="5" t="s">
        <v>163</v>
      </c>
      <c r="C19" s="5" t="s">
        <v>1574</v>
      </c>
      <c r="D19" s="1">
        <v>200250</v>
      </c>
      <c r="E19" s="1" t="s">
        <v>2001</v>
      </c>
      <c r="F19" s="1" t="s">
        <v>2002</v>
      </c>
      <c r="G19" s="1" t="s">
        <v>1912</v>
      </c>
      <c r="H19" s="1" t="s">
        <v>2002</v>
      </c>
      <c r="I19" s="1" t="s">
        <v>1912</v>
      </c>
      <c r="J19" s="1" t="s">
        <v>2002</v>
      </c>
      <c r="K19" s="1" t="s">
        <v>2003</v>
      </c>
      <c r="L19" s="1" t="s">
        <v>2004</v>
      </c>
      <c r="M19" s="1" t="s">
        <v>1914</v>
      </c>
      <c r="N19" s="4">
        <v>43831</v>
      </c>
      <c r="O19" s="4">
        <v>44196</v>
      </c>
      <c r="P19" s="1" t="s">
        <v>2002</v>
      </c>
      <c r="Q19" s="1" t="s">
        <v>2005</v>
      </c>
    </row>
    <row r="20" spans="1:17" ht="11.25" x14ac:dyDescent="0.2">
      <c r="A20" s="5" t="s">
        <v>164</v>
      </c>
      <c r="B20" s="5" t="s">
        <v>166</v>
      </c>
      <c r="C20" s="5" t="s">
        <v>1575</v>
      </c>
      <c r="D20" s="1">
        <v>200250</v>
      </c>
      <c r="E20" s="1" t="s">
        <v>2006</v>
      </c>
      <c r="F20" s="1" t="s">
        <v>2007</v>
      </c>
      <c r="G20" s="1" t="s">
        <v>1912</v>
      </c>
      <c r="H20" s="1" t="s">
        <v>2007</v>
      </c>
      <c r="I20" s="1" t="s">
        <v>1912</v>
      </c>
      <c r="J20" s="1" t="s">
        <v>2007</v>
      </c>
      <c r="K20" s="1" t="s">
        <v>2008</v>
      </c>
      <c r="L20" s="1" t="s">
        <v>2009</v>
      </c>
      <c r="M20" s="1" t="s">
        <v>1914</v>
      </c>
      <c r="N20" s="4">
        <v>43831</v>
      </c>
      <c r="O20" s="4">
        <v>44196</v>
      </c>
      <c r="P20" s="1" t="s">
        <v>2007</v>
      </c>
      <c r="Q20" s="1" t="s">
        <v>2010</v>
      </c>
    </row>
    <row r="21" spans="1:17" ht="11.25" x14ac:dyDescent="0.2">
      <c r="A21" s="5" t="s">
        <v>174</v>
      </c>
      <c r="B21" s="5" t="s">
        <v>176</v>
      </c>
      <c r="C21" s="5" t="s">
        <v>1578</v>
      </c>
      <c r="D21" s="1">
        <v>200250</v>
      </c>
      <c r="E21" s="1" t="s">
        <v>2011</v>
      </c>
      <c r="F21" s="1" t="s">
        <v>2012</v>
      </c>
      <c r="G21" s="1" t="s">
        <v>1912</v>
      </c>
      <c r="H21" s="1" t="s">
        <v>2013</v>
      </c>
      <c r="I21" s="1" t="s">
        <v>1912</v>
      </c>
      <c r="J21" s="1" t="s">
        <v>2013</v>
      </c>
      <c r="K21" s="1" t="s">
        <v>2014</v>
      </c>
      <c r="L21" s="1" t="s">
        <v>2015</v>
      </c>
      <c r="M21" s="1" t="s">
        <v>1914</v>
      </c>
      <c r="N21" s="4">
        <v>43831</v>
      </c>
      <c r="O21" s="4">
        <v>44196</v>
      </c>
      <c r="P21" s="1" t="s">
        <v>2013</v>
      </c>
      <c r="Q21" s="1" t="s">
        <v>2016</v>
      </c>
    </row>
    <row r="22" spans="1:17" ht="11.25" x14ac:dyDescent="0.2">
      <c r="A22" s="5" t="s">
        <v>182</v>
      </c>
      <c r="B22" s="5" t="s">
        <v>184</v>
      </c>
      <c r="C22" s="5" t="s">
        <v>1580</v>
      </c>
      <c r="D22" s="1">
        <v>200250</v>
      </c>
      <c r="E22" s="1" t="s">
        <v>2017</v>
      </c>
      <c r="F22" s="1" t="s">
        <v>2018</v>
      </c>
      <c r="G22" s="1" t="s">
        <v>1912</v>
      </c>
      <c r="H22" s="1" t="s">
        <v>2018</v>
      </c>
      <c r="I22" s="1" t="s">
        <v>2018</v>
      </c>
      <c r="J22" s="1" t="s">
        <v>1912</v>
      </c>
      <c r="K22" s="1" t="s">
        <v>1912</v>
      </c>
      <c r="L22" s="1" t="s">
        <v>2019</v>
      </c>
      <c r="M22" s="1" t="s">
        <v>1914</v>
      </c>
      <c r="N22" s="4">
        <v>43831</v>
      </c>
      <c r="O22" s="4">
        <v>44196</v>
      </c>
      <c r="P22" s="1" t="s">
        <v>2018</v>
      </c>
      <c r="Q22" s="1" t="s">
        <v>2020</v>
      </c>
    </row>
    <row r="23" spans="1:17" ht="11.25" x14ac:dyDescent="0.2">
      <c r="A23" s="5" t="s">
        <v>189</v>
      </c>
      <c r="B23" s="5" t="s">
        <v>192</v>
      </c>
      <c r="C23" s="5" t="s">
        <v>1582</v>
      </c>
      <c r="D23" s="1">
        <v>200251</v>
      </c>
      <c r="E23" s="1" t="s">
        <v>2021</v>
      </c>
      <c r="F23" s="1" t="s">
        <v>2022</v>
      </c>
      <c r="G23" s="1" t="s">
        <v>1912</v>
      </c>
      <c r="H23" s="1" t="s">
        <v>2022</v>
      </c>
      <c r="I23" s="1" t="s">
        <v>2022</v>
      </c>
      <c r="J23" s="1" t="s">
        <v>1912</v>
      </c>
      <c r="K23" s="1" t="s">
        <v>1912</v>
      </c>
      <c r="L23" s="1" t="s">
        <v>1912</v>
      </c>
      <c r="M23" s="1" t="s">
        <v>1912</v>
      </c>
      <c r="N23" s="4">
        <v>43831</v>
      </c>
      <c r="O23" s="4">
        <v>44196</v>
      </c>
      <c r="P23" s="1" t="s">
        <v>2022</v>
      </c>
      <c r="Q23" s="1" t="s">
        <v>2023</v>
      </c>
    </row>
    <row r="24" spans="1:17" ht="11.25" x14ac:dyDescent="0.2">
      <c r="A24" s="5" t="s">
        <v>201</v>
      </c>
      <c r="B24" s="5" t="s">
        <v>203</v>
      </c>
      <c r="C24" s="5" t="s">
        <v>1584</v>
      </c>
      <c r="D24" s="1">
        <v>200251</v>
      </c>
      <c r="E24" s="1" t="s">
        <v>2024</v>
      </c>
      <c r="F24" s="1" t="s">
        <v>2025</v>
      </c>
      <c r="G24" s="1" t="s">
        <v>1912</v>
      </c>
      <c r="H24" s="1" t="s">
        <v>2025</v>
      </c>
      <c r="I24" s="1" t="s">
        <v>2025</v>
      </c>
      <c r="J24" s="1" t="s">
        <v>1912</v>
      </c>
      <c r="K24" s="1" t="s">
        <v>1912</v>
      </c>
      <c r="L24" s="1" t="s">
        <v>2026</v>
      </c>
      <c r="M24" s="1" t="s">
        <v>1914</v>
      </c>
      <c r="N24" s="4">
        <v>43831</v>
      </c>
      <c r="O24" s="4">
        <v>44196</v>
      </c>
      <c r="P24" s="1" t="s">
        <v>2025</v>
      </c>
      <c r="Q24" s="1" t="s">
        <v>2027</v>
      </c>
    </row>
    <row r="25" spans="1:17" ht="11.25" x14ac:dyDescent="0.2">
      <c r="A25" s="5" t="s">
        <v>204</v>
      </c>
      <c r="B25" s="5" t="s">
        <v>206</v>
      </c>
      <c r="C25" s="5" t="s">
        <v>1585</v>
      </c>
      <c r="D25" s="1">
        <v>200251</v>
      </c>
      <c r="E25" s="1" t="s">
        <v>2028</v>
      </c>
      <c r="F25" s="1" t="s">
        <v>2029</v>
      </c>
      <c r="G25" s="1" t="s">
        <v>1912</v>
      </c>
      <c r="H25" s="1" t="s">
        <v>2029</v>
      </c>
      <c r="I25" s="1" t="s">
        <v>2029</v>
      </c>
      <c r="J25" s="1" t="s">
        <v>1912</v>
      </c>
      <c r="K25" s="1" t="s">
        <v>1912</v>
      </c>
      <c r="L25" s="1" t="s">
        <v>2030</v>
      </c>
      <c r="M25" s="1" t="s">
        <v>1914</v>
      </c>
      <c r="N25" s="4">
        <v>43831</v>
      </c>
      <c r="O25" s="4">
        <v>44196</v>
      </c>
      <c r="P25" s="1" t="s">
        <v>2029</v>
      </c>
      <c r="Q25" s="1" t="s">
        <v>2031</v>
      </c>
    </row>
    <row r="26" spans="1:17" ht="11.25" x14ac:dyDescent="0.2">
      <c r="A26" s="5" t="s">
        <v>207</v>
      </c>
      <c r="B26" s="5" t="s">
        <v>1510</v>
      </c>
      <c r="C26" s="5" t="s">
        <v>1586</v>
      </c>
      <c r="D26" s="1">
        <v>200251</v>
      </c>
      <c r="E26" s="1" t="s">
        <v>2032</v>
      </c>
      <c r="F26" s="1" t="s">
        <v>2033</v>
      </c>
      <c r="G26" s="1" t="s">
        <v>1912</v>
      </c>
      <c r="H26" s="1" t="s">
        <v>2033</v>
      </c>
      <c r="I26" s="1" t="s">
        <v>2033</v>
      </c>
      <c r="J26" s="1" t="s">
        <v>1912</v>
      </c>
      <c r="K26" s="1" t="s">
        <v>1912</v>
      </c>
      <c r="L26" s="1" t="s">
        <v>2034</v>
      </c>
      <c r="M26" s="1" t="s">
        <v>1914</v>
      </c>
      <c r="N26" s="4">
        <v>43831</v>
      </c>
      <c r="O26" s="4">
        <v>44196</v>
      </c>
      <c r="P26" s="1" t="s">
        <v>2033</v>
      </c>
      <c r="Q26" s="1" t="s">
        <v>2035</v>
      </c>
    </row>
    <row r="27" spans="1:17" ht="11.25" x14ac:dyDescent="0.2">
      <c r="A27" s="5" t="s">
        <v>210</v>
      </c>
      <c r="B27" s="5" t="s">
        <v>212</v>
      </c>
      <c r="C27" s="5" t="s">
        <v>1587</v>
      </c>
      <c r="D27" s="1">
        <v>200251</v>
      </c>
      <c r="E27" s="1" t="s">
        <v>2036</v>
      </c>
      <c r="F27" s="1" t="s">
        <v>2037</v>
      </c>
      <c r="G27" s="1" t="s">
        <v>1912</v>
      </c>
      <c r="H27" s="1" t="s">
        <v>2038</v>
      </c>
      <c r="I27" s="1" t="s">
        <v>1912</v>
      </c>
      <c r="J27" s="1" t="s">
        <v>2038</v>
      </c>
      <c r="K27" s="1" t="s">
        <v>2039</v>
      </c>
      <c r="L27" s="1" t="s">
        <v>2040</v>
      </c>
      <c r="M27" s="1" t="s">
        <v>1914</v>
      </c>
      <c r="N27" s="4">
        <v>43831</v>
      </c>
      <c r="O27" s="4">
        <v>44196</v>
      </c>
      <c r="P27" s="1" t="s">
        <v>2038</v>
      </c>
      <c r="Q27" s="1" t="s">
        <v>2041</v>
      </c>
    </row>
    <row r="28" spans="1:17" ht="11.25" x14ac:dyDescent="0.2">
      <c r="A28" s="5" t="s">
        <v>213</v>
      </c>
      <c r="B28" s="5" t="s">
        <v>1511</v>
      </c>
      <c r="C28" s="5" t="s">
        <v>1588</v>
      </c>
      <c r="D28" s="1">
        <v>200251</v>
      </c>
      <c r="E28" s="1" t="s">
        <v>2042</v>
      </c>
      <c r="F28" s="1" t="s">
        <v>2043</v>
      </c>
      <c r="G28" s="1" t="s">
        <v>1912</v>
      </c>
      <c r="H28" s="1" t="s">
        <v>2043</v>
      </c>
      <c r="I28" s="1" t="s">
        <v>2043</v>
      </c>
      <c r="J28" s="1" t="s">
        <v>1912</v>
      </c>
      <c r="K28" s="1" t="s">
        <v>1912</v>
      </c>
      <c r="L28" s="1" t="s">
        <v>2044</v>
      </c>
      <c r="M28" s="1" t="s">
        <v>1914</v>
      </c>
      <c r="N28" s="4">
        <v>43831</v>
      </c>
      <c r="O28" s="4">
        <v>44196</v>
      </c>
      <c r="P28" s="1" t="s">
        <v>2043</v>
      </c>
      <c r="Q28" s="1" t="s">
        <v>2045</v>
      </c>
    </row>
    <row r="29" spans="1:17" ht="11.25" x14ac:dyDescent="0.2">
      <c r="A29" s="5" t="s">
        <v>216</v>
      </c>
      <c r="B29" s="5" t="s">
        <v>218</v>
      </c>
      <c r="C29" s="5" t="s">
        <v>1589</v>
      </c>
      <c r="D29" s="1">
        <v>200251</v>
      </c>
      <c r="E29" s="1" t="s">
        <v>2046</v>
      </c>
      <c r="F29" s="1" t="s">
        <v>2047</v>
      </c>
      <c r="G29" s="1" t="s">
        <v>1912</v>
      </c>
      <c r="H29" s="1" t="s">
        <v>2047</v>
      </c>
      <c r="I29" s="1" t="s">
        <v>1912</v>
      </c>
      <c r="J29" s="1" t="s">
        <v>2047</v>
      </c>
      <c r="K29" s="1" t="s">
        <v>2048</v>
      </c>
      <c r="L29" s="1" t="s">
        <v>2049</v>
      </c>
      <c r="M29" s="1" t="s">
        <v>1914</v>
      </c>
      <c r="N29" s="4">
        <v>43831</v>
      </c>
      <c r="O29" s="4">
        <v>44196</v>
      </c>
      <c r="P29" s="1" t="s">
        <v>2047</v>
      </c>
      <c r="Q29" s="1" t="s">
        <v>2050</v>
      </c>
    </row>
    <row r="30" spans="1:17" ht="11.25" x14ac:dyDescent="0.2">
      <c r="A30" s="5" t="s">
        <v>231</v>
      </c>
      <c r="B30" s="5" t="s">
        <v>233</v>
      </c>
      <c r="C30" s="5" t="s">
        <v>1593</v>
      </c>
      <c r="D30" s="1">
        <v>200251</v>
      </c>
      <c r="E30" s="1" t="s">
        <v>2051</v>
      </c>
      <c r="F30" s="1" t="s">
        <v>2052</v>
      </c>
      <c r="G30" s="1" t="s">
        <v>1912</v>
      </c>
      <c r="H30" s="1" t="s">
        <v>2052</v>
      </c>
      <c r="I30" s="1" t="s">
        <v>2052</v>
      </c>
      <c r="J30" s="1" t="s">
        <v>1912</v>
      </c>
      <c r="K30" s="1" t="s">
        <v>1912</v>
      </c>
      <c r="L30" s="1" t="s">
        <v>2053</v>
      </c>
      <c r="M30" s="1" t="s">
        <v>1914</v>
      </c>
      <c r="N30" s="4">
        <v>43831</v>
      </c>
      <c r="O30" s="4">
        <v>44196</v>
      </c>
      <c r="P30" s="1" t="s">
        <v>2052</v>
      </c>
      <c r="Q30" s="1" t="s">
        <v>2054</v>
      </c>
    </row>
    <row r="31" spans="1:17" ht="11.25" x14ac:dyDescent="0.2">
      <c r="A31" s="5" t="s">
        <v>234</v>
      </c>
      <c r="B31" s="5" t="s">
        <v>236</v>
      </c>
      <c r="C31" s="5" t="s">
        <v>1594</v>
      </c>
      <c r="D31" s="1">
        <v>200251</v>
      </c>
      <c r="E31" s="1" t="s">
        <v>2055</v>
      </c>
      <c r="F31" s="1" t="s">
        <v>2056</v>
      </c>
      <c r="G31" s="1" t="s">
        <v>1912</v>
      </c>
      <c r="H31" s="1" t="s">
        <v>2056</v>
      </c>
      <c r="I31" s="1" t="s">
        <v>1912</v>
      </c>
      <c r="J31" s="1" t="s">
        <v>2056</v>
      </c>
      <c r="K31" s="1" t="s">
        <v>2057</v>
      </c>
      <c r="L31" s="1" t="s">
        <v>2058</v>
      </c>
      <c r="M31" s="1" t="s">
        <v>1914</v>
      </c>
      <c r="N31" s="4">
        <v>43831</v>
      </c>
      <c r="O31" s="4">
        <v>44196</v>
      </c>
      <c r="P31" s="1" t="s">
        <v>2056</v>
      </c>
      <c r="Q31" s="1" t="s">
        <v>2059</v>
      </c>
    </row>
    <row r="32" spans="1:17" ht="11.25" x14ac:dyDescent="0.2">
      <c r="A32" s="5" t="s">
        <v>273</v>
      </c>
      <c r="B32" s="5" t="s">
        <v>275</v>
      </c>
      <c r="C32" s="5" t="s">
        <v>1602</v>
      </c>
      <c r="D32" s="1">
        <v>200251</v>
      </c>
      <c r="E32" s="1" t="s">
        <v>2060</v>
      </c>
      <c r="F32" s="1" t="s">
        <v>2061</v>
      </c>
      <c r="G32" s="1" t="s">
        <v>1912</v>
      </c>
      <c r="H32" s="1" t="s">
        <v>2061</v>
      </c>
      <c r="I32" s="1" t="s">
        <v>1912</v>
      </c>
      <c r="J32" s="1" t="s">
        <v>2061</v>
      </c>
      <c r="K32" s="1" t="s">
        <v>2062</v>
      </c>
      <c r="L32" s="1" t="s">
        <v>2049</v>
      </c>
      <c r="M32" s="1" t="s">
        <v>1914</v>
      </c>
      <c r="N32" s="4">
        <v>43831</v>
      </c>
      <c r="O32" s="4">
        <v>44196</v>
      </c>
      <c r="P32" s="1" t="s">
        <v>2061</v>
      </c>
      <c r="Q32" s="1" t="s">
        <v>2063</v>
      </c>
    </row>
    <row r="33" spans="1:17" ht="11.25" x14ac:dyDescent="0.2">
      <c r="A33" s="5" t="s">
        <v>277</v>
      </c>
      <c r="B33" s="5" t="s">
        <v>275</v>
      </c>
      <c r="C33" s="5" t="s">
        <v>1602</v>
      </c>
      <c r="D33" s="1">
        <v>200251</v>
      </c>
      <c r="E33" s="1" t="s">
        <v>2064</v>
      </c>
      <c r="F33" s="1" t="s">
        <v>2065</v>
      </c>
      <c r="G33" s="1" t="s">
        <v>1912</v>
      </c>
      <c r="H33" s="1" t="s">
        <v>2065</v>
      </c>
      <c r="I33" s="1" t="s">
        <v>1912</v>
      </c>
      <c r="J33" s="1" t="s">
        <v>2065</v>
      </c>
      <c r="K33" s="1" t="s">
        <v>2066</v>
      </c>
      <c r="L33" s="1" t="s">
        <v>2067</v>
      </c>
      <c r="M33" s="1" t="s">
        <v>1914</v>
      </c>
      <c r="N33" s="4">
        <v>43831</v>
      </c>
      <c r="O33" s="4">
        <v>44196</v>
      </c>
      <c r="P33" s="1" t="s">
        <v>2065</v>
      </c>
      <c r="Q33" s="1" t="s">
        <v>2068</v>
      </c>
    </row>
    <row r="34" spans="1:17" ht="11.25" x14ac:dyDescent="0.2">
      <c r="A34" s="5" t="s">
        <v>297</v>
      </c>
      <c r="B34" s="5" t="s">
        <v>1513</v>
      </c>
      <c r="C34" s="5" t="s">
        <v>1606</v>
      </c>
      <c r="D34" s="1">
        <v>200251</v>
      </c>
      <c r="E34" s="1" t="s">
        <v>2069</v>
      </c>
      <c r="F34" s="1" t="s">
        <v>2070</v>
      </c>
      <c r="G34" s="1" t="s">
        <v>1912</v>
      </c>
      <c r="H34" s="1" t="s">
        <v>2070</v>
      </c>
      <c r="I34" s="1" t="s">
        <v>1912</v>
      </c>
      <c r="J34" s="1" t="s">
        <v>2070</v>
      </c>
      <c r="K34" s="1" t="s">
        <v>2071</v>
      </c>
      <c r="L34" s="1" t="s">
        <v>2072</v>
      </c>
      <c r="M34" s="1" t="s">
        <v>1914</v>
      </c>
      <c r="N34" s="4">
        <v>43831</v>
      </c>
      <c r="O34" s="4">
        <v>44196</v>
      </c>
      <c r="P34" s="1" t="s">
        <v>2070</v>
      </c>
      <c r="Q34" s="1" t="s">
        <v>2073</v>
      </c>
    </row>
    <row r="35" spans="1:17" ht="11.25" x14ac:dyDescent="0.2">
      <c r="A35" s="5" t="s">
        <v>300</v>
      </c>
      <c r="B35" s="5" t="s">
        <v>302</v>
      </c>
      <c r="C35" s="5" t="s">
        <v>1607</v>
      </c>
      <c r="D35" s="1">
        <v>200251</v>
      </c>
      <c r="E35" s="1" t="s">
        <v>2074</v>
      </c>
      <c r="F35" s="1" t="s">
        <v>2075</v>
      </c>
      <c r="G35" s="1" t="s">
        <v>1912</v>
      </c>
      <c r="H35" s="1" t="s">
        <v>2075</v>
      </c>
      <c r="I35" s="1" t="s">
        <v>1912</v>
      </c>
      <c r="J35" s="1" t="s">
        <v>2075</v>
      </c>
      <c r="K35" s="1" t="s">
        <v>2076</v>
      </c>
      <c r="L35" s="1" t="s">
        <v>2077</v>
      </c>
      <c r="M35" s="1" t="s">
        <v>1914</v>
      </c>
      <c r="N35" s="4">
        <v>43831</v>
      </c>
      <c r="O35" s="4">
        <v>44196</v>
      </c>
      <c r="P35" s="1" t="s">
        <v>2075</v>
      </c>
      <c r="Q35" s="1" t="s">
        <v>2078</v>
      </c>
    </row>
    <row r="36" spans="1:17" ht="11.25" x14ac:dyDescent="0.2">
      <c r="A36" s="5" t="s">
        <v>303</v>
      </c>
      <c r="B36" s="5" t="s">
        <v>305</v>
      </c>
      <c r="C36" s="5" t="s">
        <v>1608</v>
      </c>
      <c r="D36" s="1">
        <v>200251</v>
      </c>
      <c r="E36" s="1" t="s">
        <v>2036</v>
      </c>
      <c r="F36" s="1" t="s">
        <v>2079</v>
      </c>
      <c r="G36" s="1" t="s">
        <v>1912</v>
      </c>
      <c r="H36" s="1" t="s">
        <v>2079</v>
      </c>
      <c r="I36" s="1" t="s">
        <v>1912</v>
      </c>
      <c r="J36" s="1" t="s">
        <v>2079</v>
      </c>
      <c r="K36" s="1" t="s">
        <v>2080</v>
      </c>
      <c r="L36" s="1" t="s">
        <v>2081</v>
      </c>
      <c r="M36" s="1" t="s">
        <v>1914</v>
      </c>
      <c r="N36" s="4">
        <v>43831</v>
      </c>
      <c r="O36" s="4">
        <v>44196</v>
      </c>
      <c r="P36" s="1" t="s">
        <v>2079</v>
      </c>
      <c r="Q36" s="1" t="s">
        <v>2082</v>
      </c>
    </row>
    <row r="37" spans="1:17" ht="11.25" x14ac:dyDescent="0.2">
      <c r="A37" s="5" t="s">
        <v>306</v>
      </c>
      <c r="B37" s="5" t="s">
        <v>308</v>
      </c>
      <c r="C37" s="5" t="s">
        <v>1609</v>
      </c>
      <c r="D37" s="1">
        <v>200251</v>
      </c>
      <c r="E37" s="1" t="s">
        <v>2042</v>
      </c>
      <c r="F37" s="1" t="s">
        <v>2083</v>
      </c>
      <c r="G37" s="1" t="s">
        <v>1912</v>
      </c>
      <c r="H37" s="1" t="s">
        <v>2083</v>
      </c>
      <c r="I37" s="1" t="s">
        <v>2083</v>
      </c>
      <c r="J37" s="1" t="s">
        <v>1912</v>
      </c>
      <c r="K37" s="1" t="s">
        <v>1912</v>
      </c>
      <c r="L37" s="1" t="s">
        <v>2084</v>
      </c>
      <c r="M37" s="1" t="s">
        <v>1914</v>
      </c>
      <c r="N37" s="4">
        <v>43831</v>
      </c>
      <c r="O37" s="4">
        <v>44196</v>
      </c>
      <c r="P37" s="1" t="s">
        <v>2083</v>
      </c>
      <c r="Q37" s="1" t="s">
        <v>2086</v>
      </c>
    </row>
    <row r="38" spans="1:17" ht="11.25" x14ac:dyDescent="0.2">
      <c r="A38" s="5" t="s">
        <v>309</v>
      </c>
      <c r="B38" s="5" t="s">
        <v>311</v>
      </c>
      <c r="C38" s="5" t="s">
        <v>1610</v>
      </c>
      <c r="D38" s="1">
        <v>200251</v>
      </c>
      <c r="E38" s="1" t="s">
        <v>2087</v>
      </c>
      <c r="F38" s="1" t="s">
        <v>2088</v>
      </c>
      <c r="G38" s="1" t="s">
        <v>1912</v>
      </c>
      <c r="H38" s="1" t="s">
        <v>2088</v>
      </c>
      <c r="I38" s="1" t="s">
        <v>2088</v>
      </c>
      <c r="J38" s="1" t="s">
        <v>1912</v>
      </c>
      <c r="K38" s="1" t="s">
        <v>1912</v>
      </c>
      <c r="L38" s="1" t="s">
        <v>2089</v>
      </c>
      <c r="M38" s="1" t="s">
        <v>1914</v>
      </c>
      <c r="N38" s="4">
        <v>43831</v>
      </c>
      <c r="O38" s="4">
        <v>44196</v>
      </c>
      <c r="P38" s="1" t="s">
        <v>2088</v>
      </c>
      <c r="Q38" s="1" t="s">
        <v>2090</v>
      </c>
    </row>
    <row r="39" spans="1:17" ht="11.25" x14ac:dyDescent="0.2">
      <c r="A39" s="5" t="s">
        <v>321</v>
      </c>
      <c r="B39" s="5" t="s">
        <v>323</v>
      </c>
      <c r="C39" s="5" t="s">
        <v>1613</v>
      </c>
      <c r="D39" s="1">
        <v>200251</v>
      </c>
      <c r="E39" s="1" t="s">
        <v>2091</v>
      </c>
      <c r="F39" s="1" t="s">
        <v>2092</v>
      </c>
      <c r="G39" s="1" t="s">
        <v>1912</v>
      </c>
      <c r="H39" s="1" t="s">
        <v>2092</v>
      </c>
      <c r="I39" s="1" t="s">
        <v>1912</v>
      </c>
      <c r="J39" s="1" t="s">
        <v>2092</v>
      </c>
      <c r="K39" s="1" t="s">
        <v>2093</v>
      </c>
      <c r="L39" s="1" t="s">
        <v>2094</v>
      </c>
      <c r="M39" s="1" t="s">
        <v>1999</v>
      </c>
      <c r="N39" s="4">
        <v>43831</v>
      </c>
      <c r="O39" s="4">
        <v>44196</v>
      </c>
      <c r="P39" s="1" t="s">
        <v>2092</v>
      </c>
      <c r="Q39" s="1" t="s">
        <v>2095</v>
      </c>
    </row>
    <row r="40" spans="1:17" ht="11.25" x14ac:dyDescent="0.2">
      <c r="A40" s="5" t="s">
        <v>321</v>
      </c>
      <c r="B40" s="5" t="s">
        <v>323</v>
      </c>
      <c r="C40" s="5" t="s">
        <v>1613</v>
      </c>
      <c r="D40" s="1">
        <v>200251</v>
      </c>
      <c r="E40" s="1" t="s">
        <v>2091</v>
      </c>
      <c r="F40" s="1" t="s">
        <v>2092</v>
      </c>
      <c r="G40" s="1" t="s">
        <v>1912</v>
      </c>
      <c r="H40" s="1" t="s">
        <v>2092</v>
      </c>
      <c r="I40" s="1" t="s">
        <v>1912</v>
      </c>
      <c r="J40" s="1" t="s">
        <v>2092</v>
      </c>
      <c r="K40" s="1" t="s">
        <v>2093</v>
      </c>
      <c r="L40" s="1" t="s">
        <v>2096</v>
      </c>
      <c r="M40" s="1" t="s">
        <v>1999</v>
      </c>
      <c r="N40" s="4">
        <v>43831</v>
      </c>
      <c r="O40" s="4">
        <v>44196</v>
      </c>
      <c r="P40" s="1" t="s">
        <v>2092</v>
      </c>
      <c r="Q40" s="1" t="s">
        <v>2095</v>
      </c>
    </row>
    <row r="41" spans="1:17" ht="11.25" x14ac:dyDescent="0.2">
      <c r="A41" s="5" t="s">
        <v>335</v>
      </c>
      <c r="B41" s="5" t="s">
        <v>337</v>
      </c>
      <c r="C41" s="5" t="s">
        <v>1617</v>
      </c>
      <c r="D41" s="1">
        <v>200251</v>
      </c>
      <c r="E41" s="1" t="s">
        <v>2097</v>
      </c>
      <c r="F41" s="1" t="s">
        <v>2098</v>
      </c>
      <c r="G41" s="1" t="s">
        <v>1912</v>
      </c>
      <c r="H41" s="1" t="s">
        <v>2098</v>
      </c>
      <c r="I41" s="1" t="s">
        <v>1912</v>
      </c>
      <c r="J41" s="1" t="s">
        <v>2098</v>
      </c>
      <c r="K41" s="1" t="s">
        <v>2099</v>
      </c>
      <c r="L41" s="1" t="s">
        <v>2100</v>
      </c>
      <c r="M41" s="1" t="s">
        <v>1914</v>
      </c>
      <c r="N41" s="4">
        <v>43831</v>
      </c>
      <c r="O41" s="4">
        <v>44196</v>
      </c>
      <c r="P41" s="1" t="s">
        <v>2098</v>
      </c>
      <c r="Q41" s="1" t="s">
        <v>2101</v>
      </c>
    </row>
    <row r="42" spans="1:17" ht="11.25" x14ac:dyDescent="0.2">
      <c r="A42" s="5" t="s">
        <v>348</v>
      </c>
      <c r="B42" s="5" t="s">
        <v>350</v>
      </c>
      <c r="C42" s="5" t="s">
        <v>1621</v>
      </c>
      <c r="D42" s="1">
        <v>200251</v>
      </c>
      <c r="E42" s="1" t="s">
        <v>2042</v>
      </c>
      <c r="F42" s="1" t="s">
        <v>2102</v>
      </c>
      <c r="G42" s="1" t="s">
        <v>1912</v>
      </c>
      <c r="H42" s="1" t="s">
        <v>2102</v>
      </c>
      <c r="I42" s="1" t="s">
        <v>1912</v>
      </c>
      <c r="J42" s="1" t="s">
        <v>2102</v>
      </c>
      <c r="K42" s="1" t="s">
        <v>2103</v>
      </c>
      <c r="L42" s="1" t="s">
        <v>2104</v>
      </c>
      <c r="M42" s="1" t="s">
        <v>1914</v>
      </c>
      <c r="N42" s="4">
        <v>43831</v>
      </c>
      <c r="O42" s="4">
        <v>44196</v>
      </c>
      <c r="P42" s="1" t="s">
        <v>2102</v>
      </c>
      <c r="Q42" s="1" t="s">
        <v>2105</v>
      </c>
    </row>
    <row r="43" spans="1:17" ht="11.25" x14ac:dyDescent="0.2">
      <c r="A43" s="5" t="s">
        <v>358</v>
      </c>
      <c r="B43" s="5" t="s">
        <v>360</v>
      </c>
      <c r="C43" s="5" t="s">
        <v>1623</v>
      </c>
      <c r="D43" s="1">
        <v>200251</v>
      </c>
      <c r="E43" s="1" t="s">
        <v>2036</v>
      </c>
      <c r="F43" s="1" t="s">
        <v>2106</v>
      </c>
      <c r="G43" s="1" t="s">
        <v>1912</v>
      </c>
      <c r="H43" s="1" t="s">
        <v>2106</v>
      </c>
      <c r="I43" s="1" t="s">
        <v>1912</v>
      </c>
      <c r="J43" s="1" t="s">
        <v>2106</v>
      </c>
      <c r="K43" s="1" t="s">
        <v>2107</v>
      </c>
      <c r="L43" s="1" t="s">
        <v>2108</v>
      </c>
      <c r="M43" s="1" t="s">
        <v>1914</v>
      </c>
      <c r="N43" s="4">
        <v>43831</v>
      </c>
      <c r="O43" s="4">
        <v>44196</v>
      </c>
      <c r="P43" s="1" t="s">
        <v>2106</v>
      </c>
      <c r="Q43" s="1" t="s">
        <v>2109</v>
      </c>
    </row>
    <row r="44" spans="1:17" ht="11.25" x14ac:dyDescent="0.2">
      <c r="A44" s="5" t="s">
        <v>361</v>
      </c>
      <c r="B44" s="5" t="s">
        <v>363</v>
      </c>
      <c r="C44" s="5" t="s">
        <v>1624</v>
      </c>
      <c r="D44" s="1">
        <v>200251</v>
      </c>
      <c r="E44" s="1" t="s">
        <v>2110</v>
      </c>
      <c r="F44" s="1" t="s">
        <v>2111</v>
      </c>
      <c r="G44" s="1" t="s">
        <v>1912</v>
      </c>
      <c r="H44" s="1" t="s">
        <v>2111</v>
      </c>
      <c r="I44" s="1" t="s">
        <v>1912</v>
      </c>
      <c r="J44" s="1" t="s">
        <v>2111</v>
      </c>
      <c r="K44" s="1" t="s">
        <v>2112</v>
      </c>
      <c r="L44" s="1" t="s">
        <v>2113</v>
      </c>
      <c r="M44" s="1" t="s">
        <v>1914</v>
      </c>
      <c r="N44" s="4">
        <v>43831</v>
      </c>
      <c r="O44" s="4">
        <v>44196</v>
      </c>
      <c r="P44" s="1" t="s">
        <v>2111</v>
      </c>
      <c r="Q44" s="1" t="s">
        <v>2114</v>
      </c>
    </row>
    <row r="45" spans="1:17" ht="11.25" x14ac:dyDescent="0.2">
      <c r="A45" s="5" t="s">
        <v>364</v>
      </c>
      <c r="B45" s="5" t="s">
        <v>363</v>
      </c>
      <c r="C45" s="5" t="s">
        <v>1624</v>
      </c>
      <c r="D45" s="1">
        <v>200251</v>
      </c>
      <c r="E45" s="1" t="s">
        <v>2110</v>
      </c>
      <c r="F45" s="1" t="s">
        <v>2115</v>
      </c>
      <c r="G45" s="1" t="s">
        <v>1912</v>
      </c>
      <c r="H45" s="1" t="s">
        <v>2115</v>
      </c>
      <c r="I45" s="1" t="s">
        <v>1912</v>
      </c>
      <c r="J45" s="1" t="s">
        <v>2115</v>
      </c>
      <c r="K45" s="1" t="s">
        <v>1975</v>
      </c>
      <c r="L45" s="1" t="s">
        <v>1913</v>
      </c>
      <c r="M45" s="1" t="s">
        <v>1914</v>
      </c>
      <c r="N45" s="4">
        <v>43831</v>
      </c>
      <c r="O45" s="4">
        <v>44196</v>
      </c>
      <c r="P45" s="1" t="s">
        <v>2115</v>
      </c>
      <c r="Q45" s="1" t="s">
        <v>2116</v>
      </c>
    </row>
    <row r="46" spans="1:17" ht="11.25" x14ac:dyDescent="0.2">
      <c r="A46" s="5" t="s">
        <v>366</v>
      </c>
      <c r="B46" s="5" t="s">
        <v>368</v>
      </c>
      <c r="C46" s="5" t="s">
        <v>1625</v>
      </c>
      <c r="D46" s="1">
        <v>200251</v>
      </c>
      <c r="E46" s="1" t="s">
        <v>2028</v>
      </c>
      <c r="F46" s="1" t="s">
        <v>2117</v>
      </c>
      <c r="G46" s="1" t="s">
        <v>2118</v>
      </c>
      <c r="H46" s="1" t="s">
        <v>2119</v>
      </c>
      <c r="I46" s="1" t="s">
        <v>1912</v>
      </c>
      <c r="J46" s="1" t="s">
        <v>2119</v>
      </c>
      <c r="K46" s="1" t="s">
        <v>2120</v>
      </c>
      <c r="L46" s="1" t="s">
        <v>2121</v>
      </c>
      <c r="M46" s="1" t="s">
        <v>1914</v>
      </c>
      <c r="N46" s="4">
        <v>43831</v>
      </c>
      <c r="O46" s="4">
        <v>44196</v>
      </c>
      <c r="P46" s="1" t="s">
        <v>2119</v>
      </c>
      <c r="Q46" s="1" t="s">
        <v>2122</v>
      </c>
    </row>
    <row r="47" spans="1:17" ht="11.25" x14ac:dyDescent="0.2">
      <c r="A47" s="5" t="s">
        <v>372</v>
      </c>
      <c r="B47" s="5" t="s">
        <v>374</v>
      </c>
      <c r="C47" s="5" t="s">
        <v>1627</v>
      </c>
      <c r="D47" s="1">
        <v>200251</v>
      </c>
      <c r="E47" s="1" t="s">
        <v>2123</v>
      </c>
      <c r="F47" s="1" t="s">
        <v>2124</v>
      </c>
      <c r="G47" s="1" t="s">
        <v>2125</v>
      </c>
      <c r="H47" s="1" t="s">
        <v>2126</v>
      </c>
      <c r="I47" s="1" t="s">
        <v>1912</v>
      </c>
      <c r="J47" s="1" t="s">
        <v>2126</v>
      </c>
      <c r="K47" s="1" t="s">
        <v>2127</v>
      </c>
      <c r="L47" s="1" t="s">
        <v>2128</v>
      </c>
      <c r="M47" s="1" t="s">
        <v>1914</v>
      </c>
      <c r="N47" s="4">
        <v>43831</v>
      </c>
      <c r="O47" s="4">
        <v>44196</v>
      </c>
      <c r="P47" s="1" t="s">
        <v>2126</v>
      </c>
      <c r="Q47" s="1" t="s">
        <v>2129</v>
      </c>
    </row>
    <row r="48" spans="1:17" ht="11.25" x14ac:dyDescent="0.2">
      <c r="A48" s="5" t="s">
        <v>382</v>
      </c>
      <c r="B48" s="5" t="s">
        <v>384</v>
      </c>
      <c r="C48" s="5" t="s">
        <v>1630</v>
      </c>
      <c r="D48" s="1">
        <v>200251</v>
      </c>
      <c r="E48" s="1" t="s">
        <v>2123</v>
      </c>
      <c r="F48" s="1" t="s">
        <v>2130</v>
      </c>
      <c r="G48" s="1" t="s">
        <v>1912</v>
      </c>
      <c r="H48" s="1" t="s">
        <v>2130</v>
      </c>
      <c r="I48" s="1" t="s">
        <v>1912</v>
      </c>
      <c r="J48" s="1" t="s">
        <v>2130</v>
      </c>
      <c r="K48" s="1" t="s">
        <v>2131</v>
      </c>
      <c r="L48" s="1" t="s">
        <v>2132</v>
      </c>
      <c r="M48" s="1" t="s">
        <v>1914</v>
      </c>
      <c r="N48" s="4">
        <v>43831</v>
      </c>
      <c r="O48" s="4">
        <v>44196</v>
      </c>
      <c r="P48" s="1" t="s">
        <v>2130</v>
      </c>
      <c r="Q48" s="1" t="s">
        <v>2133</v>
      </c>
    </row>
    <row r="49" spans="1:17" ht="11.25" x14ac:dyDescent="0.2">
      <c r="A49" s="5" t="s">
        <v>385</v>
      </c>
      <c r="B49" s="5" t="s">
        <v>384</v>
      </c>
      <c r="C49" s="5" t="s">
        <v>1630</v>
      </c>
      <c r="D49" s="1">
        <v>200251</v>
      </c>
      <c r="E49" s="1" t="s">
        <v>2123</v>
      </c>
      <c r="F49" s="1" t="s">
        <v>2134</v>
      </c>
      <c r="G49" s="1" t="s">
        <v>1912</v>
      </c>
      <c r="H49" s="1" t="s">
        <v>2134</v>
      </c>
      <c r="I49" s="1" t="s">
        <v>1912</v>
      </c>
      <c r="J49" s="1" t="s">
        <v>2134</v>
      </c>
      <c r="K49" s="1" t="s">
        <v>2135</v>
      </c>
      <c r="L49" s="1" t="s">
        <v>2136</v>
      </c>
      <c r="M49" s="1" t="s">
        <v>1914</v>
      </c>
      <c r="N49" s="4">
        <v>43831</v>
      </c>
      <c r="O49" s="4">
        <v>44196</v>
      </c>
      <c r="P49" s="1" t="s">
        <v>2134</v>
      </c>
      <c r="Q49" s="1" t="s">
        <v>2137</v>
      </c>
    </row>
    <row r="50" spans="1:17" ht="11.25" x14ac:dyDescent="0.2">
      <c r="A50" s="5" t="s">
        <v>393</v>
      </c>
      <c r="B50" s="5" t="s">
        <v>395</v>
      </c>
      <c r="C50" s="5" t="s">
        <v>1633</v>
      </c>
      <c r="D50" s="1">
        <v>200251</v>
      </c>
      <c r="E50" s="1" t="s">
        <v>2138</v>
      </c>
      <c r="F50" s="1" t="s">
        <v>2139</v>
      </c>
      <c r="G50" s="1" t="s">
        <v>1912</v>
      </c>
      <c r="H50" s="1" t="s">
        <v>2139</v>
      </c>
      <c r="I50" s="1" t="s">
        <v>2139</v>
      </c>
      <c r="J50" s="1" t="s">
        <v>1912</v>
      </c>
      <c r="K50" s="1" t="s">
        <v>1912</v>
      </c>
      <c r="L50" s="1" t="s">
        <v>2140</v>
      </c>
      <c r="M50" s="1" t="s">
        <v>1914</v>
      </c>
      <c r="N50" s="4">
        <v>43831</v>
      </c>
      <c r="O50" s="4">
        <v>44196</v>
      </c>
      <c r="P50" s="1" t="s">
        <v>2139</v>
      </c>
      <c r="Q50" s="1" t="s">
        <v>2141</v>
      </c>
    </row>
    <row r="51" spans="1:17" ht="11.25" x14ac:dyDescent="0.2">
      <c r="A51" s="5" t="s">
        <v>396</v>
      </c>
      <c r="B51" s="5" t="s">
        <v>398</v>
      </c>
      <c r="C51" s="5" t="s">
        <v>1634</v>
      </c>
      <c r="D51" s="1">
        <v>200251</v>
      </c>
      <c r="E51" s="1" t="s">
        <v>2042</v>
      </c>
      <c r="F51" s="1" t="s">
        <v>2142</v>
      </c>
      <c r="G51" s="1" t="s">
        <v>1912</v>
      </c>
      <c r="H51" s="1" t="s">
        <v>2142</v>
      </c>
      <c r="I51" s="1" t="s">
        <v>1912</v>
      </c>
      <c r="J51" s="1" t="s">
        <v>2142</v>
      </c>
      <c r="K51" s="1" t="s">
        <v>2143</v>
      </c>
      <c r="L51" s="1" t="s">
        <v>2144</v>
      </c>
      <c r="M51" s="1" t="s">
        <v>1914</v>
      </c>
      <c r="N51" s="4">
        <v>43831</v>
      </c>
      <c r="O51" s="4">
        <v>44196</v>
      </c>
      <c r="P51" s="1" t="s">
        <v>2142</v>
      </c>
      <c r="Q51" s="1" t="s">
        <v>2145</v>
      </c>
    </row>
    <row r="52" spans="1:17" ht="11.25" x14ac:dyDescent="0.2">
      <c r="A52" s="5" t="s">
        <v>422</v>
      </c>
      <c r="B52" s="5" t="s">
        <v>398</v>
      </c>
      <c r="C52" s="5" t="s">
        <v>1634</v>
      </c>
      <c r="D52" s="1">
        <v>200251</v>
      </c>
      <c r="E52" s="1" t="s">
        <v>2146</v>
      </c>
      <c r="F52" s="1" t="s">
        <v>2147</v>
      </c>
      <c r="G52" s="1" t="s">
        <v>2148</v>
      </c>
      <c r="H52" s="1" t="s">
        <v>2149</v>
      </c>
      <c r="I52" s="1" t="s">
        <v>2149</v>
      </c>
      <c r="J52" s="1" t="s">
        <v>1912</v>
      </c>
      <c r="K52" s="1" t="s">
        <v>1912</v>
      </c>
      <c r="L52" s="1" t="s">
        <v>2150</v>
      </c>
      <c r="M52" s="1" t="s">
        <v>1914</v>
      </c>
      <c r="N52" s="4">
        <v>43831</v>
      </c>
      <c r="O52" s="4">
        <v>44196</v>
      </c>
      <c r="P52" s="1" t="s">
        <v>2149</v>
      </c>
      <c r="Q52" s="1" t="s">
        <v>2151</v>
      </c>
    </row>
    <row r="53" spans="1:17" ht="11.25" x14ac:dyDescent="0.2">
      <c r="A53" s="5" t="s">
        <v>427</v>
      </c>
      <c r="B53" s="5" t="s">
        <v>429</v>
      </c>
      <c r="C53" s="5" t="s">
        <v>1643</v>
      </c>
      <c r="D53" s="1">
        <v>200251</v>
      </c>
      <c r="E53" s="1" t="s">
        <v>2110</v>
      </c>
      <c r="F53" s="1" t="s">
        <v>2152</v>
      </c>
      <c r="G53" s="1" t="s">
        <v>1912</v>
      </c>
      <c r="H53" s="1" t="s">
        <v>2152</v>
      </c>
      <c r="I53" s="1" t="s">
        <v>1912</v>
      </c>
      <c r="J53" s="1" t="s">
        <v>2152</v>
      </c>
      <c r="K53" s="1" t="s">
        <v>2153</v>
      </c>
      <c r="L53" s="1" t="s">
        <v>2154</v>
      </c>
      <c r="M53" s="1" t="s">
        <v>1914</v>
      </c>
      <c r="N53" s="4">
        <v>43831</v>
      </c>
      <c r="O53" s="4">
        <v>44196</v>
      </c>
      <c r="P53" s="1" t="s">
        <v>2152</v>
      </c>
      <c r="Q53" s="1" t="s">
        <v>2155</v>
      </c>
    </row>
    <row r="54" spans="1:17" ht="11.25" x14ac:dyDescent="0.2">
      <c r="A54" s="5" t="s">
        <v>439</v>
      </c>
      <c r="B54" s="5" t="s">
        <v>1514</v>
      </c>
      <c r="C54" s="5" t="s">
        <v>1647</v>
      </c>
      <c r="D54" s="1">
        <v>200251</v>
      </c>
      <c r="E54" s="1" t="s">
        <v>2123</v>
      </c>
      <c r="F54" s="1" t="s">
        <v>2156</v>
      </c>
      <c r="G54" s="1" t="s">
        <v>1912</v>
      </c>
      <c r="H54" s="1" t="s">
        <v>2156</v>
      </c>
      <c r="I54" s="1" t="s">
        <v>1912</v>
      </c>
      <c r="J54" s="1" t="s">
        <v>2156</v>
      </c>
      <c r="K54" s="1" t="s">
        <v>2157</v>
      </c>
      <c r="L54" s="1" t="s">
        <v>2158</v>
      </c>
      <c r="M54" s="1" t="s">
        <v>1914</v>
      </c>
      <c r="N54" s="4">
        <v>43831</v>
      </c>
      <c r="O54" s="4">
        <v>44196</v>
      </c>
      <c r="P54" s="1" t="s">
        <v>2156</v>
      </c>
      <c r="Q54" s="1" t="s">
        <v>2159</v>
      </c>
    </row>
    <row r="55" spans="1:17" ht="11.25" x14ac:dyDescent="0.2">
      <c r="A55" s="5" t="s">
        <v>442</v>
      </c>
      <c r="B55" s="5" t="s">
        <v>444</v>
      </c>
      <c r="C55" s="5" t="s">
        <v>1648</v>
      </c>
      <c r="D55" s="1">
        <v>200251</v>
      </c>
      <c r="E55" s="1" t="s">
        <v>2123</v>
      </c>
      <c r="F55" s="1" t="s">
        <v>2160</v>
      </c>
      <c r="G55" s="1" t="s">
        <v>1912</v>
      </c>
      <c r="H55" s="1" t="s">
        <v>2160</v>
      </c>
      <c r="I55" s="1" t="s">
        <v>1912</v>
      </c>
      <c r="J55" s="1" t="s">
        <v>2160</v>
      </c>
      <c r="K55" s="1" t="s">
        <v>2161</v>
      </c>
      <c r="L55" s="1" t="s">
        <v>2162</v>
      </c>
      <c r="M55" s="1" t="s">
        <v>1914</v>
      </c>
      <c r="N55" s="4">
        <v>43831</v>
      </c>
      <c r="O55" s="4">
        <v>44196</v>
      </c>
      <c r="P55" s="1" t="s">
        <v>2160</v>
      </c>
      <c r="Q55" s="1" t="s">
        <v>2163</v>
      </c>
    </row>
    <row r="56" spans="1:17" ht="11.25" x14ac:dyDescent="0.2">
      <c r="A56" s="5" t="s">
        <v>445</v>
      </c>
      <c r="B56" s="5" t="s">
        <v>447</v>
      </c>
      <c r="C56" s="5" t="s">
        <v>1649</v>
      </c>
      <c r="D56" s="1">
        <v>200251</v>
      </c>
      <c r="E56" s="1" t="s">
        <v>2164</v>
      </c>
      <c r="F56" s="1" t="s">
        <v>2165</v>
      </c>
      <c r="G56" s="1" t="s">
        <v>1912</v>
      </c>
      <c r="H56" s="1" t="s">
        <v>2165</v>
      </c>
      <c r="I56" s="1" t="s">
        <v>1912</v>
      </c>
      <c r="J56" s="1" t="s">
        <v>2165</v>
      </c>
      <c r="K56" s="1" t="s">
        <v>2166</v>
      </c>
      <c r="L56" s="1" t="s">
        <v>1914</v>
      </c>
      <c r="M56" s="1" t="s">
        <v>1914</v>
      </c>
      <c r="N56" s="4">
        <v>43831</v>
      </c>
      <c r="O56" s="4">
        <v>44196</v>
      </c>
      <c r="P56" s="1" t="s">
        <v>2165</v>
      </c>
      <c r="Q56" s="1" t="s">
        <v>2167</v>
      </c>
    </row>
    <row r="57" spans="1:17" ht="11.25" x14ac:dyDescent="0.2">
      <c r="A57" s="5" t="s">
        <v>452</v>
      </c>
      <c r="B57" s="5" t="s">
        <v>454</v>
      </c>
      <c r="C57" s="5" t="s">
        <v>1651</v>
      </c>
      <c r="D57" s="1">
        <v>200251</v>
      </c>
      <c r="E57" s="1" t="s">
        <v>2168</v>
      </c>
      <c r="F57" s="1" t="s">
        <v>2169</v>
      </c>
      <c r="G57" s="1" t="s">
        <v>1912</v>
      </c>
      <c r="H57" s="1" t="s">
        <v>2169</v>
      </c>
      <c r="I57" s="1" t="s">
        <v>2169</v>
      </c>
      <c r="J57" s="1" t="s">
        <v>1912</v>
      </c>
      <c r="K57" s="1" t="s">
        <v>1912</v>
      </c>
      <c r="L57" s="1" t="s">
        <v>2170</v>
      </c>
      <c r="M57" s="1" t="s">
        <v>1914</v>
      </c>
      <c r="N57" s="4">
        <v>43831</v>
      </c>
      <c r="O57" s="4">
        <v>44196</v>
      </c>
      <c r="P57" s="1" t="s">
        <v>2169</v>
      </c>
      <c r="Q57" s="1" t="s">
        <v>2171</v>
      </c>
    </row>
    <row r="58" spans="1:17" ht="11.25" x14ac:dyDescent="0.2">
      <c r="A58" s="5" t="s">
        <v>455</v>
      </c>
      <c r="B58" s="5" t="s">
        <v>457</v>
      </c>
      <c r="C58" s="5" t="s">
        <v>1652</v>
      </c>
      <c r="D58" s="1">
        <v>200251</v>
      </c>
      <c r="E58" s="1" t="s">
        <v>2172</v>
      </c>
      <c r="F58" s="1" t="s">
        <v>2173</v>
      </c>
      <c r="G58" s="1" t="s">
        <v>1912</v>
      </c>
      <c r="H58" s="1" t="s">
        <v>2173</v>
      </c>
      <c r="I58" s="1" t="s">
        <v>2173</v>
      </c>
      <c r="J58" s="1" t="s">
        <v>1912</v>
      </c>
      <c r="K58" s="1" t="s">
        <v>1912</v>
      </c>
      <c r="L58" s="1" t="s">
        <v>2174</v>
      </c>
      <c r="M58" s="1" t="s">
        <v>1914</v>
      </c>
      <c r="N58" s="4">
        <v>43831</v>
      </c>
      <c r="O58" s="4">
        <v>44196</v>
      </c>
      <c r="P58" s="1" t="s">
        <v>2173</v>
      </c>
      <c r="Q58" s="1" t="s">
        <v>2175</v>
      </c>
    </row>
    <row r="59" spans="1:17" ht="11.25" x14ac:dyDescent="0.2">
      <c r="A59" s="5" t="s">
        <v>458</v>
      </c>
      <c r="B59" s="5" t="s">
        <v>305</v>
      </c>
      <c r="C59" s="5" t="s">
        <v>1608</v>
      </c>
      <c r="D59" s="1">
        <v>200251</v>
      </c>
      <c r="E59" s="1" t="s">
        <v>2176</v>
      </c>
      <c r="F59" s="1" t="s">
        <v>2177</v>
      </c>
      <c r="G59" s="1" t="s">
        <v>1912</v>
      </c>
      <c r="H59" s="1" t="s">
        <v>2177</v>
      </c>
      <c r="I59" s="1" t="s">
        <v>1912</v>
      </c>
      <c r="J59" s="1" t="s">
        <v>2177</v>
      </c>
      <c r="K59" s="1" t="s">
        <v>2178</v>
      </c>
      <c r="L59" s="1" t="s">
        <v>2179</v>
      </c>
      <c r="M59" s="1" t="s">
        <v>1914</v>
      </c>
      <c r="N59" s="4">
        <v>43831</v>
      </c>
      <c r="O59" s="4">
        <v>44196</v>
      </c>
      <c r="P59" s="1" t="s">
        <v>2177</v>
      </c>
      <c r="Q59" s="1" t="s">
        <v>2180</v>
      </c>
    </row>
    <row r="60" spans="1:17" ht="11.25" x14ac:dyDescent="0.2">
      <c r="A60" s="5" t="s">
        <v>460</v>
      </c>
      <c r="B60" s="5" t="s">
        <v>462</v>
      </c>
      <c r="C60" s="5" t="s">
        <v>1653</v>
      </c>
      <c r="D60" s="1">
        <v>200251</v>
      </c>
      <c r="E60" s="1" t="s">
        <v>2181</v>
      </c>
      <c r="F60" s="1" t="s">
        <v>2182</v>
      </c>
      <c r="G60" s="1" t="s">
        <v>2183</v>
      </c>
      <c r="H60" s="1" t="s">
        <v>2184</v>
      </c>
      <c r="I60" s="1" t="s">
        <v>2184</v>
      </c>
      <c r="J60" s="1" t="s">
        <v>1912</v>
      </c>
      <c r="K60" s="1" t="s">
        <v>1912</v>
      </c>
      <c r="L60" s="1" t="s">
        <v>2185</v>
      </c>
      <c r="M60" s="1" t="s">
        <v>1914</v>
      </c>
      <c r="N60" s="4">
        <v>43831</v>
      </c>
      <c r="O60" s="4">
        <v>44196</v>
      </c>
      <c r="P60" s="1" t="s">
        <v>2184</v>
      </c>
      <c r="Q60" s="1" t="s">
        <v>2186</v>
      </c>
    </row>
    <row r="61" spans="1:17" ht="11.25" x14ac:dyDescent="0.2">
      <c r="A61" s="5" t="s">
        <v>464</v>
      </c>
      <c r="B61" s="5" t="s">
        <v>203</v>
      </c>
      <c r="C61" s="5" t="s">
        <v>1584</v>
      </c>
      <c r="D61" s="1">
        <v>200251</v>
      </c>
      <c r="E61" s="1" t="s">
        <v>2024</v>
      </c>
      <c r="F61" s="1" t="s">
        <v>2187</v>
      </c>
      <c r="G61" s="1" t="s">
        <v>1912</v>
      </c>
      <c r="H61" s="1" t="s">
        <v>2187</v>
      </c>
      <c r="I61" s="1" t="s">
        <v>1912</v>
      </c>
      <c r="J61" s="1" t="s">
        <v>2187</v>
      </c>
      <c r="K61" s="1" t="s">
        <v>2188</v>
      </c>
      <c r="L61" s="1" t="s">
        <v>2189</v>
      </c>
      <c r="M61" s="1" t="s">
        <v>1914</v>
      </c>
      <c r="N61" s="4">
        <v>43831</v>
      </c>
      <c r="O61" s="4">
        <v>44196</v>
      </c>
      <c r="P61" s="1" t="s">
        <v>2187</v>
      </c>
      <c r="Q61" s="1" t="s">
        <v>2190</v>
      </c>
    </row>
    <row r="62" spans="1:17" ht="11.25" x14ac:dyDescent="0.2">
      <c r="A62" s="5" t="s">
        <v>469</v>
      </c>
      <c r="B62" s="5" t="s">
        <v>471</v>
      </c>
      <c r="C62" s="5" t="s">
        <v>1655</v>
      </c>
      <c r="D62" s="1">
        <v>200251</v>
      </c>
      <c r="E62" s="1" t="s">
        <v>2191</v>
      </c>
      <c r="F62" s="1" t="s">
        <v>2192</v>
      </c>
      <c r="G62" s="1" t="s">
        <v>2193</v>
      </c>
      <c r="H62" s="1" t="s">
        <v>2194</v>
      </c>
      <c r="I62" s="1" t="s">
        <v>1912</v>
      </c>
      <c r="J62" s="1" t="s">
        <v>2194</v>
      </c>
      <c r="K62" s="1" t="s">
        <v>2195</v>
      </c>
      <c r="L62" s="1" t="s">
        <v>2053</v>
      </c>
      <c r="M62" s="1" t="s">
        <v>1914</v>
      </c>
      <c r="N62" s="4">
        <v>43831</v>
      </c>
      <c r="O62" s="4">
        <v>44196</v>
      </c>
      <c r="P62" s="1" t="s">
        <v>2194</v>
      </c>
      <c r="Q62" s="1" t="s">
        <v>2196</v>
      </c>
    </row>
    <row r="63" spans="1:17" ht="11.25" x14ac:dyDescent="0.2">
      <c r="A63" s="5" t="s">
        <v>473</v>
      </c>
      <c r="B63" s="5" t="s">
        <v>475</v>
      </c>
      <c r="C63" s="5" t="s">
        <v>1656</v>
      </c>
      <c r="D63" s="1">
        <v>200251</v>
      </c>
      <c r="E63" s="1" t="s">
        <v>2197</v>
      </c>
      <c r="F63" s="1" t="s">
        <v>2198</v>
      </c>
      <c r="G63" s="1" t="s">
        <v>1912</v>
      </c>
      <c r="H63" s="1" t="s">
        <v>2198</v>
      </c>
      <c r="I63" s="1" t="s">
        <v>1912</v>
      </c>
      <c r="J63" s="1" t="s">
        <v>2198</v>
      </c>
      <c r="K63" s="1" t="s">
        <v>2199</v>
      </c>
      <c r="L63" s="1" t="s">
        <v>2200</v>
      </c>
      <c r="M63" s="1" t="s">
        <v>1914</v>
      </c>
      <c r="N63" s="4">
        <v>43831</v>
      </c>
      <c r="O63" s="4">
        <v>44196</v>
      </c>
      <c r="P63" s="1" t="s">
        <v>2198</v>
      </c>
      <c r="Q63" s="1" t="s">
        <v>2201</v>
      </c>
    </row>
    <row r="64" spans="1:17" ht="11.25" x14ac:dyDescent="0.2">
      <c r="A64" s="5" t="s">
        <v>476</v>
      </c>
      <c r="B64" s="5" t="s">
        <v>478</v>
      </c>
      <c r="C64" s="5" t="s">
        <v>1657</v>
      </c>
      <c r="D64" s="1">
        <v>200251</v>
      </c>
      <c r="E64" s="1" t="s">
        <v>2042</v>
      </c>
      <c r="F64" s="1" t="s">
        <v>2202</v>
      </c>
      <c r="G64" s="1" t="s">
        <v>1912</v>
      </c>
      <c r="H64" s="1" t="s">
        <v>2202</v>
      </c>
      <c r="I64" s="1" t="s">
        <v>1912</v>
      </c>
      <c r="J64" s="1" t="s">
        <v>2202</v>
      </c>
      <c r="K64" s="1" t="s">
        <v>2203</v>
      </c>
      <c r="L64" s="1" t="s">
        <v>2204</v>
      </c>
      <c r="M64" s="1" t="s">
        <v>1914</v>
      </c>
      <c r="N64" s="4">
        <v>43831</v>
      </c>
      <c r="O64" s="4">
        <v>44196</v>
      </c>
      <c r="P64" s="1" t="s">
        <v>2202</v>
      </c>
      <c r="Q64" s="1" t="s">
        <v>2205</v>
      </c>
    </row>
    <row r="65" spans="1:17" ht="11.25" x14ac:dyDescent="0.2">
      <c r="A65" s="5" t="s">
        <v>482</v>
      </c>
      <c r="B65" s="5" t="s">
        <v>484</v>
      </c>
      <c r="C65" s="5" t="s">
        <v>1659</v>
      </c>
      <c r="D65" s="1">
        <v>200251</v>
      </c>
      <c r="E65" s="1" t="s">
        <v>2051</v>
      </c>
      <c r="F65" s="1" t="s">
        <v>2206</v>
      </c>
      <c r="G65" s="1" t="s">
        <v>1912</v>
      </c>
      <c r="H65" s="1" t="s">
        <v>2206</v>
      </c>
      <c r="I65" s="1" t="s">
        <v>1912</v>
      </c>
      <c r="J65" s="1" t="s">
        <v>2206</v>
      </c>
      <c r="K65" s="1" t="s">
        <v>2207</v>
      </c>
      <c r="L65" s="1" t="s">
        <v>2208</v>
      </c>
      <c r="M65" s="1" t="s">
        <v>1914</v>
      </c>
      <c r="N65" s="4">
        <v>43831</v>
      </c>
      <c r="O65" s="4">
        <v>44196</v>
      </c>
      <c r="P65" s="1" t="s">
        <v>2206</v>
      </c>
      <c r="Q65" s="1" t="s">
        <v>2209</v>
      </c>
    </row>
    <row r="66" spans="1:17" ht="11.25" x14ac:dyDescent="0.2">
      <c r="A66" s="5" t="s">
        <v>485</v>
      </c>
      <c r="B66" s="5" t="s">
        <v>1515</v>
      </c>
      <c r="C66" s="5" t="s">
        <v>1660</v>
      </c>
      <c r="D66" s="1">
        <v>200251</v>
      </c>
      <c r="E66" s="1" t="s">
        <v>2210</v>
      </c>
      <c r="F66" s="1" t="s">
        <v>2211</v>
      </c>
      <c r="G66" s="1" t="s">
        <v>2212</v>
      </c>
      <c r="H66" s="1" t="s">
        <v>2213</v>
      </c>
      <c r="I66" s="1" t="s">
        <v>1912</v>
      </c>
      <c r="J66" s="1" t="s">
        <v>2213</v>
      </c>
      <c r="K66" s="1" t="s">
        <v>2214</v>
      </c>
      <c r="L66" s="1" t="s">
        <v>2215</v>
      </c>
      <c r="M66" s="1" t="s">
        <v>1914</v>
      </c>
      <c r="N66" s="4">
        <v>43831</v>
      </c>
      <c r="O66" s="4">
        <v>44196</v>
      </c>
      <c r="P66" s="1" t="s">
        <v>2213</v>
      </c>
      <c r="Q66" s="1" t="s">
        <v>2216</v>
      </c>
    </row>
    <row r="67" spans="1:17" ht="11.25" x14ac:dyDescent="0.2">
      <c r="A67" s="5" t="s">
        <v>492</v>
      </c>
      <c r="B67" s="5" t="s">
        <v>494</v>
      </c>
      <c r="C67" s="5" t="s">
        <v>1662</v>
      </c>
      <c r="D67" s="1">
        <v>200251</v>
      </c>
      <c r="E67" s="1" t="s">
        <v>2138</v>
      </c>
      <c r="F67" s="1" t="s">
        <v>2217</v>
      </c>
      <c r="G67" s="1" t="s">
        <v>1912</v>
      </c>
      <c r="H67" s="1" t="s">
        <v>2217</v>
      </c>
      <c r="I67" s="1" t="s">
        <v>1912</v>
      </c>
      <c r="J67" s="1" t="s">
        <v>2217</v>
      </c>
      <c r="K67" s="1" t="s">
        <v>2218</v>
      </c>
      <c r="L67" s="1" t="s">
        <v>2219</v>
      </c>
      <c r="M67" s="1" t="s">
        <v>1914</v>
      </c>
      <c r="N67" s="4">
        <v>43831</v>
      </c>
      <c r="O67" s="4">
        <v>44196</v>
      </c>
      <c r="P67" s="1" t="s">
        <v>2217</v>
      </c>
      <c r="Q67" s="1" t="s">
        <v>2220</v>
      </c>
    </row>
    <row r="68" spans="1:17" ht="11.25" x14ac:dyDescent="0.2">
      <c r="A68" s="5" t="s">
        <v>495</v>
      </c>
      <c r="B68" s="5" t="s">
        <v>497</v>
      </c>
      <c r="C68" s="5" t="s">
        <v>1663</v>
      </c>
      <c r="D68" s="1">
        <v>200251</v>
      </c>
      <c r="E68" s="1" t="s">
        <v>2028</v>
      </c>
      <c r="F68" s="1" t="s">
        <v>2221</v>
      </c>
      <c r="G68" s="1" t="s">
        <v>1912</v>
      </c>
      <c r="H68" s="1" t="s">
        <v>2221</v>
      </c>
      <c r="I68" s="1" t="s">
        <v>1912</v>
      </c>
      <c r="J68" s="1" t="s">
        <v>2221</v>
      </c>
      <c r="K68" s="1" t="s">
        <v>2222</v>
      </c>
      <c r="L68" s="1" t="s">
        <v>2223</v>
      </c>
      <c r="M68" s="1" t="s">
        <v>1914</v>
      </c>
      <c r="N68" s="4">
        <v>43831</v>
      </c>
      <c r="O68" s="4">
        <v>44196</v>
      </c>
      <c r="P68" s="1" t="s">
        <v>2221</v>
      </c>
      <c r="Q68" s="1" t="s">
        <v>2224</v>
      </c>
    </row>
    <row r="69" spans="1:17" ht="11.25" x14ac:dyDescent="0.2">
      <c r="A69" s="5" t="s">
        <v>507</v>
      </c>
      <c r="B69" s="5" t="s">
        <v>236</v>
      </c>
      <c r="C69" s="5" t="s">
        <v>1594</v>
      </c>
      <c r="D69" s="1">
        <v>200251</v>
      </c>
      <c r="E69" s="1" t="s">
        <v>2225</v>
      </c>
      <c r="F69" s="1" t="s">
        <v>2226</v>
      </c>
      <c r="G69" s="1" t="s">
        <v>1912</v>
      </c>
      <c r="H69" s="1" t="s">
        <v>2226</v>
      </c>
      <c r="I69" s="1" t="s">
        <v>1912</v>
      </c>
      <c r="J69" s="1" t="s">
        <v>2226</v>
      </c>
      <c r="K69" s="1" t="s">
        <v>2227</v>
      </c>
      <c r="L69" s="1" t="s">
        <v>2228</v>
      </c>
      <c r="M69" s="1" t="s">
        <v>1999</v>
      </c>
      <c r="N69" s="4">
        <v>43831</v>
      </c>
      <c r="O69" s="4">
        <v>44196</v>
      </c>
      <c r="P69" s="1" t="s">
        <v>2226</v>
      </c>
      <c r="Q69" s="1" t="s">
        <v>2229</v>
      </c>
    </row>
    <row r="70" spans="1:17" ht="11.25" x14ac:dyDescent="0.2">
      <c r="A70" s="5" t="s">
        <v>507</v>
      </c>
      <c r="B70" s="5" t="s">
        <v>236</v>
      </c>
      <c r="C70" s="5" t="s">
        <v>1594</v>
      </c>
      <c r="D70" s="1">
        <v>200251</v>
      </c>
      <c r="E70" s="1" t="s">
        <v>2225</v>
      </c>
      <c r="F70" s="1" t="s">
        <v>2226</v>
      </c>
      <c r="G70" s="1" t="s">
        <v>1912</v>
      </c>
      <c r="H70" s="1" t="s">
        <v>2226</v>
      </c>
      <c r="I70" s="1" t="s">
        <v>1912</v>
      </c>
      <c r="J70" s="1" t="s">
        <v>2226</v>
      </c>
      <c r="K70" s="1" t="s">
        <v>2227</v>
      </c>
      <c r="L70" s="1" t="s">
        <v>2230</v>
      </c>
      <c r="M70" s="1" t="s">
        <v>1999</v>
      </c>
      <c r="N70" s="4">
        <v>43831</v>
      </c>
      <c r="O70" s="4">
        <v>44196</v>
      </c>
      <c r="P70" s="1" t="s">
        <v>2226</v>
      </c>
      <c r="Q70" s="1" t="s">
        <v>2229</v>
      </c>
    </row>
    <row r="71" spans="1:17" ht="11.25" x14ac:dyDescent="0.2">
      <c r="A71" s="5" t="s">
        <v>507</v>
      </c>
      <c r="B71" s="5" t="s">
        <v>236</v>
      </c>
      <c r="C71" s="5" t="s">
        <v>1594</v>
      </c>
      <c r="D71" s="1">
        <v>200251</v>
      </c>
      <c r="E71" s="1" t="s">
        <v>2225</v>
      </c>
      <c r="F71" s="1" t="s">
        <v>2231</v>
      </c>
      <c r="G71" s="1" t="s">
        <v>1912</v>
      </c>
      <c r="H71" s="1" t="s">
        <v>2231</v>
      </c>
      <c r="I71" s="1" t="s">
        <v>1912</v>
      </c>
      <c r="J71" s="1" t="s">
        <v>2231</v>
      </c>
      <c r="K71" s="1" t="s">
        <v>2232</v>
      </c>
      <c r="L71" s="1" t="s">
        <v>2233</v>
      </c>
      <c r="M71" s="1" t="s">
        <v>1914</v>
      </c>
      <c r="N71" s="4">
        <v>43831</v>
      </c>
      <c r="O71" s="4">
        <v>44196</v>
      </c>
      <c r="P71" s="1" t="s">
        <v>2231</v>
      </c>
      <c r="Q71" s="1" t="s">
        <v>2234</v>
      </c>
    </row>
    <row r="72" spans="1:17" ht="11.25" x14ac:dyDescent="0.2">
      <c r="A72" s="5" t="s">
        <v>517</v>
      </c>
      <c r="B72" s="5" t="s">
        <v>519</v>
      </c>
      <c r="C72" s="5" t="s">
        <v>1669</v>
      </c>
      <c r="D72" s="1">
        <v>200251</v>
      </c>
      <c r="E72" s="1" t="s">
        <v>2235</v>
      </c>
      <c r="F72" s="1" t="s">
        <v>2236</v>
      </c>
      <c r="G72" s="1" t="s">
        <v>1912</v>
      </c>
      <c r="H72" s="1" t="s">
        <v>2236</v>
      </c>
      <c r="I72" s="1" t="s">
        <v>2236</v>
      </c>
      <c r="J72" s="1" t="s">
        <v>1912</v>
      </c>
      <c r="K72" s="1" t="s">
        <v>1912</v>
      </c>
      <c r="L72" s="1" t="s">
        <v>2237</v>
      </c>
      <c r="M72" s="1" t="s">
        <v>1914</v>
      </c>
      <c r="N72" s="4">
        <v>43831</v>
      </c>
      <c r="O72" s="4">
        <v>44196</v>
      </c>
      <c r="P72" s="1" t="s">
        <v>2236</v>
      </c>
      <c r="Q72" s="1" t="s">
        <v>2238</v>
      </c>
    </row>
    <row r="73" spans="1:17" ht="11.25" x14ac:dyDescent="0.2">
      <c r="A73" s="5" t="s">
        <v>527</v>
      </c>
      <c r="B73" s="5" t="s">
        <v>1516</v>
      </c>
      <c r="C73" s="5" t="s">
        <v>1672</v>
      </c>
      <c r="D73" s="1">
        <v>200251</v>
      </c>
      <c r="E73" s="1" t="s">
        <v>2239</v>
      </c>
      <c r="F73" s="1" t="s">
        <v>2240</v>
      </c>
      <c r="G73" s="1" t="s">
        <v>1912</v>
      </c>
      <c r="H73" s="1" t="s">
        <v>2240</v>
      </c>
      <c r="I73" s="1" t="s">
        <v>1912</v>
      </c>
      <c r="J73" s="1" t="s">
        <v>2240</v>
      </c>
      <c r="K73" s="1" t="s">
        <v>2241</v>
      </c>
      <c r="L73" s="1" t="s">
        <v>2242</v>
      </c>
      <c r="M73" s="1" t="s">
        <v>1914</v>
      </c>
      <c r="N73" s="4">
        <v>43831</v>
      </c>
      <c r="O73" s="4">
        <v>44196</v>
      </c>
      <c r="P73" s="1" t="s">
        <v>2240</v>
      </c>
      <c r="Q73" s="1" t="s">
        <v>2243</v>
      </c>
    </row>
    <row r="74" spans="1:17" ht="11.25" x14ac:dyDescent="0.2">
      <c r="A74" s="5" t="s">
        <v>540</v>
      </c>
      <c r="B74" s="5" t="s">
        <v>542</v>
      </c>
      <c r="C74" s="5" t="s">
        <v>1676</v>
      </c>
      <c r="D74" s="1">
        <v>200251</v>
      </c>
      <c r="E74" s="1" t="s">
        <v>2244</v>
      </c>
      <c r="F74" s="1" t="s">
        <v>2245</v>
      </c>
      <c r="G74" s="1" t="s">
        <v>1912</v>
      </c>
      <c r="H74" s="1" t="s">
        <v>2245</v>
      </c>
      <c r="I74" s="1" t="s">
        <v>1912</v>
      </c>
      <c r="J74" s="1" t="s">
        <v>2245</v>
      </c>
      <c r="K74" s="1" t="s">
        <v>2246</v>
      </c>
      <c r="L74" s="1" t="s">
        <v>2247</v>
      </c>
      <c r="M74" s="1" t="s">
        <v>1914</v>
      </c>
      <c r="N74" s="4">
        <v>43831</v>
      </c>
      <c r="O74" s="4">
        <v>44196</v>
      </c>
      <c r="P74" s="1" t="s">
        <v>2245</v>
      </c>
      <c r="Q74" s="1" t="s">
        <v>2248</v>
      </c>
    </row>
    <row r="75" spans="1:17" ht="11.25" x14ac:dyDescent="0.2">
      <c r="A75" s="5" t="s">
        <v>549</v>
      </c>
      <c r="B75" s="5" t="s">
        <v>551</v>
      </c>
      <c r="C75" s="5" t="s">
        <v>1678</v>
      </c>
      <c r="D75" s="1">
        <v>200251</v>
      </c>
      <c r="E75" s="1" t="s">
        <v>2249</v>
      </c>
      <c r="F75" s="1" t="s">
        <v>2250</v>
      </c>
      <c r="G75" s="1" t="s">
        <v>1912</v>
      </c>
      <c r="H75" s="1" t="s">
        <v>2250</v>
      </c>
      <c r="I75" s="1" t="s">
        <v>1912</v>
      </c>
      <c r="J75" s="1" t="s">
        <v>2250</v>
      </c>
      <c r="K75" s="1" t="s">
        <v>2251</v>
      </c>
      <c r="L75" s="1" t="s">
        <v>2252</v>
      </c>
      <c r="M75" s="1" t="s">
        <v>1914</v>
      </c>
      <c r="N75" s="4">
        <v>43831</v>
      </c>
      <c r="O75" s="4">
        <v>44196</v>
      </c>
      <c r="P75" s="1" t="s">
        <v>2250</v>
      </c>
      <c r="Q75" s="1" t="s">
        <v>2253</v>
      </c>
    </row>
    <row r="76" spans="1:17" ht="11.25" x14ac:dyDescent="0.2">
      <c r="A76" s="5" t="s">
        <v>561</v>
      </c>
      <c r="B76" s="5" t="s">
        <v>563</v>
      </c>
      <c r="C76" s="5" t="s">
        <v>1681</v>
      </c>
      <c r="D76" s="1">
        <v>200251</v>
      </c>
      <c r="E76" s="1" t="s">
        <v>2254</v>
      </c>
      <c r="F76" s="1" t="s">
        <v>2255</v>
      </c>
      <c r="G76" s="1" t="s">
        <v>1912</v>
      </c>
      <c r="H76" s="1" t="s">
        <v>2255</v>
      </c>
      <c r="I76" s="1" t="s">
        <v>2255</v>
      </c>
      <c r="J76" s="1" t="s">
        <v>1912</v>
      </c>
      <c r="K76" s="1" t="s">
        <v>1912</v>
      </c>
      <c r="L76" s="1" t="s">
        <v>2256</v>
      </c>
      <c r="M76" s="1" t="s">
        <v>1914</v>
      </c>
      <c r="N76" s="4">
        <v>43831</v>
      </c>
      <c r="O76" s="4">
        <v>44196</v>
      </c>
      <c r="P76" s="1" t="s">
        <v>2255</v>
      </c>
      <c r="Q76" s="1" t="s">
        <v>2257</v>
      </c>
    </row>
    <row r="77" spans="1:17" ht="11.25" x14ac:dyDescent="0.2">
      <c r="A77" s="5" t="s">
        <v>580</v>
      </c>
      <c r="B77" s="5" t="s">
        <v>582</v>
      </c>
      <c r="C77" s="5" t="s">
        <v>1686</v>
      </c>
      <c r="D77" s="1">
        <v>200251</v>
      </c>
      <c r="E77" s="1" t="s">
        <v>2258</v>
      </c>
      <c r="F77" s="1" t="s">
        <v>2259</v>
      </c>
      <c r="G77" s="1" t="s">
        <v>1912</v>
      </c>
      <c r="H77" s="1" t="s">
        <v>2259</v>
      </c>
      <c r="I77" s="1" t="s">
        <v>2259</v>
      </c>
      <c r="J77" s="1" t="s">
        <v>1912</v>
      </c>
      <c r="K77" s="1" t="s">
        <v>1912</v>
      </c>
      <c r="L77" s="1" t="s">
        <v>2260</v>
      </c>
      <c r="M77" s="1" t="s">
        <v>1914</v>
      </c>
      <c r="N77" s="4">
        <v>43831</v>
      </c>
      <c r="O77" s="4">
        <v>44196</v>
      </c>
      <c r="P77" s="1" t="s">
        <v>2259</v>
      </c>
      <c r="Q77" s="1" t="s">
        <v>2261</v>
      </c>
    </row>
    <row r="78" spans="1:17" ht="11.25" x14ac:dyDescent="0.2">
      <c r="A78" s="5" t="s">
        <v>587</v>
      </c>
      <c r="B78" s="5" t="s">
        <v>1517</v>
      </c>
      <c r="C78" s="5" t="s">
        <v>1688</v>
      </c>
      <c r="D78" s="1">
        <v>200251</v>
      </c>
      <c r="E78" s="1" t="s">
        <v>2262</v>
      </c>
      <c r="F78" s="1" t="s">
        <v>2263</v>
      </c>
      <c r="G78" s="1" t="s">
        <v>1912</v>
      </c>
      <c r="H78" s="1" t="s">
        <v>2264</v>
      </c>
      <c r="I78" s="1" t="s">
        <v>1912</v>
      </c>
      <c r="J78" s="1" t="s">
        <v>2264</v>
      </c>
      <c r="K78" s="1" t="s">
        <v>2265</v>
      </c>
      <c r="L78" s="1" t="s">
        <v>2266</v>
      </c>
      <c r="M78" s="1" t="s">
        <v>1914</v>
      </c>
      <c r="N78" s="4">
        <v>43831</v>
      </c>
      <c r="O78" s="4">
        <v>44196</v>
      </c>
      <c r="P78" s="1" t="s">
        <v>2264</v>
      </c>
      <c r="Q78" s="1" t="s">
        <v>2267</v>
      </c>
    </row>
    <row r="79" spans="1:17" ht="11.25" x14ac:dyDescent="0.2">
      <c r="A79" s="5" t="s">
        <v>597</v>
      </c>
      <c r="B79" s="5" t="s">
        <v>599</v>
      </c>
      <c r="C79" s="5" t="s">
        <v>1691</v>
      </c>
      <c r="D79" s="1">
        <v>200251</v>
      </c>
      <c r="E79" s="1" t="s">
        <v>2197</v>
      </c>
      <c r="F79" s="1" t="s">
        <v>2268</v>
      </c>
      <c r="G79" s="1" t="s">
        <v>1912</v>
      </c>
      <c r="H79" s="1" t="s">
        <v>2268</v>
      </c>
      <c r="I79" s="1" t="s">
        <v>1912</v>
      </c>
      <c r="J79" s="1" t="s">
        <v>2268</v>
      </c>
      <c r="K79" s="1" t="s">
        <v>2269</v>
      </c>
      <c r="L79" s="1" t="s">
        <v>2270</v>
      </c>
      <c r="M79" s="1" t="s">
        <v>1914</v>
      </c>
      <c r="N79" s="4">
        <v>43831</v>
      </c>
      <c r="O79" s="4">
        <v>44196</v>
      </c>
      <c r="P79" s="1" t="s">
        <v>2268</v>
      </c>
      <c r="Q79" s="1" t="s">
        <v>2271</v>
      </c>
    </row>
    <row r="80" spans="1:17" ht="11.25" x14ac:dyDescent="0.2">
      <c r="A80" s="5" t="s">
        <v>600</v>
      </c>
      <c r="B80" s="5" t="s">
        <v>602</v>
      </c>
      <c r="C80" s="5" t="s">
        <v>1692</v>
      </c>
      <c r="D80" s="1">
        <v>200251</v>
      </c>
      <c r="E80" s="1" t="s">
        <v>2272</v>
      </c>
      <c r="F80" s="1" t="s">
        <v>2273</v>
      </c>
      <c r="G80" s="1" t="s">
        <v>1912</v>
      </c>
      <c r="H80" s="1" t="s">
        <v>2273</v>
      </c>
      <c r="I80" s="1" t="s">
        <v>1912</v>
      </c>
      <c r="J80" s="1" t="s">
        <v>2273</v>
      </c>
      <c r="K80" s="1" t="s">
        <v>2274</v>
      </c>
      <c r="L80" s="1" t="s">
        <v>2275</v>
      </c>
      <c r="M80" s="1" t="s">
        <v>1914</v>
      </c>
      <c r="N80" s="4">
        <v>43831</v>
      </c>
      <c r="O80" s="4">
        <v>44196</v>
      </c>
      <c r="P80" s="1" t="s">
        <v>2273</v>
      </c>
      <c r="Q80" s="1" t="s">
        <v>2276</v>
      </c>
    </row>
    <row r="81" spans="1:17" ht="11.25" x14ac:dyDescent="0.2">
      <c r="A81" s="5" t="s">
        <v>604</v>
      </c>
      <c r="B81" s="5" t="s">
        <v>606</v>
      </c>
      <c r="C81" s="5" t="s">
        <v>1693</v>
      </c>
      <c r="D81" s="1">
        <v>200251</v>
      </c>
      <c r="E81" s="1" t="s">
        <v>2123</v>
      </c>
      <c r="F81" s="1" t="s">
        <v>2277</v>
      </c>
      <c r="G81" s="1" t="s">
        <v>1912</v>
      </c>
      <c r="H81" s="1" t="s">
        <v>2277</v>
      </c>
      <c r="I81" s="1" t="s">
        <v>2277</v>
      </c>
      <c r="J81" s="1" t="s">
        <v>1912</v>
      </c>
      <c r="K81" s="1" t="s">
        <v>1912</v>
      </c>
      <c r="L81" s="1" t="s">
        <v>2278</v>
      </c>
      <c r="M81" s="1" t="s">
        <v>1914</v>
      </c>
      <c r="N81" s="4">
        <v>43831</v>
      </c>
      <c r="O81" s="4">
        <v>44196</v>
      </c>
      <c r="P81" s="1" t="s">
        <v>2277</v>
      </c>
      <c r="Q81" s="1" t="s">
        <v>2279</v>
      </c>
    </row>
    <row r="82" spans="1:17" ht="11.25" x14ac:dyDescent="0.2">
      <c r="A82" s="5" t="s">
        <v>614</v>
      </c>
      <c r="B82" s="5" t="s">
        <v>616</v>
      </c>
      <c r="C82" s="5" t="s">
        <v>1696</v>
      </c>
      <c r="D82" s="1">
        <v>200251</v>
      </c>
      <c r="E82" s="1" t="s">
        <v>2280</v>
      </c>
      <c r="F82" s="1" t="s">
        <v>2281</v>
      </c>
      <c r="G82" s="1" t="s">
        <v>1912</v>
      </c>
      <c r="H82" s="1" t="s">
        <v>2281</v>
      </c>
      <c r="I82" s="1" t="s">
        <v>1912</v>
      </c>
      <c r="J82" s="1" t="s">
        <v>2281</v>
      </c>
      <c r="K82" s="1" t="s">
        <v>2282</v>
      </c>
      <c r="L82" s="1" t="s">
        <v>2283</v>
      </c>
      <c r="M82" s="1" t="s">
        <v>1914</v>
      </c>
      <c r="N82" s="4">
        <v>43831</v>
      </c>
      <c r="O82" s="4">
        <v>44196</v>
      </c>
      <c r="P82" s="1" t="s">
        <v>2281</v>
      </c>
      <c r="Q82" s="1" t="s">
        <v>2284</v>
      </c>
    </row>
    <row r="83" spans="1:17" ht="11.25" x14ac:dyDescent="0.2">
      <c r="A83" s="5" t="s">
        <v>618</v>
      </c>
      <c r="B83" s="5" t="s">
        <v>1518</v>
      </c>
      <c r="C83" s="5" t="s">
        <v>1697</v>
      </c>
      <c r="D83" s="1">
        <v>200251</v>
      </c>
      <c r="E83" s="1" t="s">
        <v>2285</v>
      </c>
      <c r="F83" s="1" t="s">
        <v>2286</v>
      </c>
      <c r="G83" s="1" t="s">
        <v>1912</v>
      </c>
      <c r="H83" s="1" t="s">
        <v>2286</v>
      </c>
      <c r="I83" s="1" t="s">
        <v>1912</v>
      </c>
      <c r="J83" s="1" t="s">
        <v>2286</v>
      </c>
      <c r="K83" s="1" t="s">
        <v>2287</v>
      </c>
      <c r="L83" s="1" t="s">
        <v>2288</v>
      </c>
      <c r="M83" s="1" t="s">
        <v>1914</v>
      </c>
      <c r="N83" s="4">
        <v>43831</v>
      </c>
      <c r="O83" s="4">
        <v>44196</v>
      </c>
      <c r="P83" s="1" t="s">
        <v>2286</v>
      </c>
      <c r="Q83" s="1" t="s">
        <v>2289</v>
      </c>
    </row>
    <row r="84" spans="1:17" ht="11.25" x14ac:dyDescent="0.2">
      <c r="A84" s="5" t="s">
        <v>635</v>
      </c>
      <c r="B84" s="5" t="s">
        <v>1519</v>
      </c>
      <c r="C84" s="5" t="s">
        <v>1701</v>
      </c>
      <c r="D84" s="1">
        <v>200251</v>
      </c>
      <c r="E84" s="1" t="s">
        <v>2028</v>
      </c>
      <c r="F84" s="1" t="s">
        <v>2290</v>
      </c>
      <c r="G84" s="1" t="s">
        <v>2291</v>
      </c>
      <c r="H84" s="1" t="s">
        <v>2292</v>
      </c>
      <c r="I84" s="1" t="s">
        <v>1912</v>
      </c>
      <c r="J84" s="1" t="s">
        <v>2292</v>
      </c>
      <c r="K84" s="1" t="s">
        <v>2293</v>
      </c>
      <c r="L84" s="1" t="s">
        <v>2294</v>
      </c>
      <c r="M84" s="1" t="s">
        <v>1914</v>
      </c>
      <c r="N84" s="4">
        <v>43831</v>
      </c>
      <c r="O84" s="4">
        <v>44196</v>
      </c>
      <c r="P84" s="1" t="s">
        <v>2292</v>
      </c>
      <c r="Q84" s="1" t="s">
        <v>2295</v>
      </c>
    </row>
    <row r="85" spans="1:17" ht="11.25" x14ac:dyDescent="0.2">
      <c r="A85" s="5" t="s">
        <v>650</v>
      </c>
      <c r="B85" s="5" t="s">
        <v>652</v>
      </c>
      <c r="C85" s="5" t="s">
        <v>1706</v>
      </c>
      <c r="D85" s="1">
        <v>200251</v>
      </c>
      <c r="E85" s="1" t="s">
        <v>2296</v>
      </c>
      <c r="F85" s="1" t="s">
        <v>2297</v>
      </c>
      <c r="G85" s="1" t="s">
        <v>1912</v>
      </c>
      <c r="H85" s="1" t="s">
        <v>2297</v>
      </c>
      <c r="I85" s="1" t="s">
        <v>2297</v>
      </c>
      <c r="J85" s="1" t="s">
        <v>1912</v>
      </c>
      <c r="K85" s="1" t="s">
        <v>1912</v>
      </c>
      <c r="L85" s="1" t="s">
        <v>1963</v>
      </c>
      <c r="M85" s="1" t="s">
        <v>1914</v>
      </c>
      <c r="N85" s="4">
        <v>43831</v>
      </c>
      <c r="O85" s="4">
        <v>44196</v>
      </c>
      <c r="P85" s="1" t="s">
        <v>2297</v>
      </c>
      <c r="Q85" s="1" t="s">
        <v>2298</v>
      </c>
    </row>
    <row r="86" spans="1:17" ht="11.25" x14ac:dyDescent="0.2">
      <c r="A86" s="5" t="s">
        <v>667</v>
      </c>
      <c r="B86" s="5" t="s">
        <v>669</v>
      </c>
      <c r="C86" s="5" t="s">
        <v>1711</v>
      </c>
      <c r="D86" s="1">
        <v>200251</v>
      </c>
      <c r="E86" s="1" t="s">
        <v>2299</v>
      </c>
      <c r="F86" s="1" t="s">
        <v>2300</v>
      </c>
      <c r="G86" s="1" t="s">
        <v>1912</v>
      </c>
      <c r="H86" s="1" t="s">
        <v>2300</v>
      </c>
      <c r="I86" s="1" t="s">
        <v>1912</v>
      </c>
      <c r="J86" s="1" t="s">
        <v>2300</v>
      </c>
      <c r="K86" s="1" t="s">
        <v>2301</v>
      </c>
      <c r="L86" s="1" t="s">
        <v>2302</v>
      </c>
      <c r="M86" s="1" t="s">
        <v>1914</v>
      </c>
      <c r="N86" s="4">
        <v>43831</v>
      </c>
      <c r="O86" s="4">
        <v>44196</v>
      </c>
      <c r="P86" s="1" t="s">
        <v>2300</v>
      </c>
      <c r="Q86" s="1" t="s">
        <v>2303</v>
      </c>
    </row>
    <row r="87" spans="1:17" ht="11.25" x14ac:dyDescent="0.2">
      <c r="A87" s="5" t="s">
        <v>670</v>
      </c>
      <c r="B87" s="5" t="s">
        <v>672</v>
      </c>
      <c r="C87" s="5" t="s">
        <v>1712</v>
      </c>
      <c r="D87" s="1">
        <v>200251</v>
      </c>
      <c r="E87" s="1" t="s">
        <v>2296</v>
      </c>
      <c r="F87" s="1" t="s">
        <v>2304</v>
      </c>
      <c r="G87" s="1" t="s">
        <v>1912</v>
      </c>
      <c r="H87" s="1" t="s">
        <v>2304</v>
      </c>
      <c r="I87" s="1" t="s">
        <v>1912</v>
      </c>
      <c r="J87" s="1" t="s">
        <v>2304</v>
      </c>
      <c r="K87" s="1" t="s">
        <v>2305</v>
      </c>
      <c r="L87" s="1" t="s">
        <v>2306</v>
      </c>
      <c r="M87" s="1" t="s">
        <v>1914</v>
      </c>
      <c r="N87" s="4">
        <v>43831</v>
      </c>
      <c r="O87" s="4">
        <v>44196</v>
      </c>
      <c r="P87" s="1" t="s">
        <v>2304</v>
      </c>
      <c r="Q87" s="1" t="s">
        <v>2307</v>
      </c>
    </row>
    <row r="88" spans="1:17" ht="11.25" x14ac:dyDescent="0.2">
      <c r="A88" s="5" t="s">
        <v>675</v>
      </c>
      <c r="B88" s="5" t="s">
        <v>677</v>
      </c>
      <c r="C88" s="5" t="s">
        <v>1713</v>
      </c>
      <c r="D88" s="1">
        <v>200251</v>
      </c>
      <c r="E88" s="1" t="s">
        <v>2028</v>
      </c>
      <c r="F88" s="1" t="s">
        <v>2308</v>
      </c>
      <c r="G88" s="1" t="s">
        <v>1912</v>
      </c>
      <c r="H88" s="1" t="s">
        <v>2308</v>
      </c>
      <c r="I88" s="1" t="s">
        <v>2308</v>
      </c>
      <c r="J88" s="1" t="s">
        <v>1912</v>
      </c>
      <c r="K88" s="1" t="s">
        <v>1912</v>
      </c>
      <c r="L88" s="1" t="s">
        <v>2030</v>
      </c>
      <c r="M88" s="1" t="s">
        <v>1914</v>
      </c>
      <c r="N88" s="4">
        <v>43831</v>
      </c>
      <c r="O88" s="4">
        <v>44196</v>
      </c>
      <c r="P88" s="1" t="s">
        <v>2308</v>
      </c>
      <c r="Q88" s="1" t="s">
        <v>2309</v>
      </c>
    </row>
    <row r="89" spans="1:17" ht="11.25" x14ac:dyDescent="0.2">
      <c r="A89" s="5" t="s">
        <v>681</v>
      </c>
      <c r="B89" s="5" t="s">
        <v>683</v>
      </c>
      <c r="C89" s="5" t="s">
        <v>1715</v>
      </c>
      <c r="D89" s="1">
        <v>200251</v>
      </c>
      <c r="E89" s="1" t="s">
        <v>2028</v>
      </c>
      <c r="F89" s="1" t="s">
        <v>2308</v>
      </c>
      <c r="G89" s="1" t="s">
        <v>1912</v>
      </c>
      <c r="H89" s="1" t="s">
        <v>2308</v>
      </c>
      <c r="I89" s="1" t="s">
        <v>2308</v>
      </c>
      <c r="J89" s="1" t="s">
        <v>1912</v>
      </c>
      <c r="K89" s="1" t="s">
        <v>1912</v>
      </c>
      <c r="L89" s="1" t="s">
        <v>2030</v>
      </c>
      <c r="M89" s="1" t="s">
        <v>1914</v>
      </c>
      <c r="N89" s="4">
        <v>43831</v>
      </c>
      <c r="O89" s="4">
        <v>44196</v>
      </c>
      <c r="P89" s="1" t="s">
        <v>2308</v>
      </c>
      <c r="Q89" s="1" t="s">
        <v>2310</v>
      </c>
    </row>
    <row r="90" spans="1:17" ht="11.25" x14ac:dyDescent="0.2">
      <c r="A90" s="5" t="s">
        <v>687</v>
      </c>
      <c r="B90" s="5" t="s">
        <v>689</v>
      </c>
      <c r="C90" s="5" t="s">
        <v>1717</v>
      </c>
      <c r="D90" s="1">
        <v>200251</v>
      </c>
      <c r="E90" s="1" t="s">
        <v>2028</v>
      </c>
      <c r="F90" s="1" t="s">
        <v>2308</v>
      </c>
      <c r="G90" s="1" t="s">
        <v>1912</v>
      </c>
      <c r="H90" s="1" t="s">
        <v>2308</v>
      </c>
      <c r="I90" s="1" t="s">
        <v>2308</v>
      </c>
      <c r="J90" s="1" t="s">
        <v>1912</v>
      </c>
      <c r="K90" s="1" t="s">
        <v>1912</v>
      </c>
      <c r="L90" s="1" t="s">
        <v>1912</v>
      </c>
      <c r="M90" s="1" t="s">
        <v>2278</v>
      </c>
      <c r="N90" s="4">
        <v>43831</v>
      </c>
      <c r="O90" s="4">
        <v>44196</v>
      </c>
      <c r="P90" s="1" t="s">
        <v>2308</v>
      </c>
      <c r="Q90" s="1" t="s">
        <v>2311</v>
      </c>
    </row>
    <row r="91" spans="1:17" ht="11.25" x14ac:dyDescent="0.2">
      <c r="A91" s="5" t="s">
        <v>687</v>
      </c>
      <c r="B91" s="5" t="s">
        <v>689</v>
      </c>
      <c r="C91" s="5" t="s">
        <v>1717</v>
      </c>
      <c r="D91" s="1">
        <v>200251</v>
      </c>
      <c r="E91" s="1" t="s">
        <v>2028</v>
      </c>
      <c r="F91" s="1" t="s">
        <v>2308</v>
      </c>
      <c r="G91" s="1" t="s">
        <v>1912</v>
      </c>
      <c r="H91" s="1" t="s">
        <v>2308</v>
      </c>
      <c r="I91" s="1" t="s">
        <v>2308</v>
      </c>
      <c r="J91" s="1" t="s">
        <v>1912</v>
      </c>
      <c r="K91" s="1" t="s">
        <v>1912</v>
      </c>
      <c r="L91" s="1" t="s">
        <v>2312</v>
      </c>
      <c r="M91" s="1" t="s">
        <v>2278</v>
      </c>
      <c r="N91" s="4">
        <v>43831</v>
      </c>
      <c r="O91" s="4">
        <v>44196</v>
      </c>
      <c r="P91" s="1" t="s">
        <v>2308</v>
      </c>
      <c r="Q91" s="1" t="s">
        <v>2311</v>
      </c>
    </row>
    <row r="92" spans="1:17" ht="11.25" x14ac:dyDescent="0.2">
      <c r="A92" s="5" t="s">
        <v>687</v>
      </c>
      <c r="B92" s="5" t="s">
        <v>689</v>
      </c>
      <c r="C92" s="5" t="s">
        <v>1717</v>
      </c>
      <c r="D92" s="1">
        <v>200251</v>
      </c>
      <c r="E92" s="1" t="s">
        <v>2028</v>
      </c>
      <c r="F92" s="1" t="s">
        <v>2308</v>
      </c>
      <c r="G92" s="1" t="s">
        <v>1912</v>
      </c>
      <c r="H92" s="1" t="s">
        <v>2308</v>
      </c>
      <c r="I92" s="1" t="s">
        <v>2308</v>
      </c>
      <c r="J92" s="1" t="s">
        <v>1912</v>
      </c>
      <c r="K92" s="1" t="s">
        <v>1912</v>
      </c>
      <c r="L92" s="1" t="s">
        <v>2312</v>
      </c>
      <c r="M92" s="1" t="s">
        <v>1999</v>
      </c>
      <c r="N92" s="4">
        <v>43831</v>
      </c>
      <c r="O92" s="4">
        <v>44196</v>
      </c>
      <c r="P92" s="1" t="s">
        <v>2308</v>
      </c>
      <c r="Q92" s="1" t="s">
        <v>2311</v>
      </c>
    </row>
    <row r="93" spans="1:17" ht="11.25" x14ac:dyDescent="0.2">
      <c r="A93" s="5" t="s">
        <v>687</v>
      </c>
      <c r="B93" s="5" t="s">
        <v>689</v>
      </c>
      <c r="C93" s="5" t="s">
        <v>1717</v>
      </c>
      <c r="D93" s="1">
        <v>200251</v>
      </c>
      <c r="E93" s="1" t="s">
        <v>2028</v>
      </c>
      <c r="F93" s="1" t="s">
        <v>2308</v>
      </c>
      <c r="G93" s="1" t="s">
        <v>1912</v>
      </c>
      <c r="H93" s="1" t="s">
        <v>2308</v>
      </c>
      <c r="I93" s="1" t="s">
        <v>2308</v>
      </c>
      <c r="J93" s="1" t="s">
        <v>1912</v>
      </c>
      <c r="K93" s="1" t="s">
        <v>1912</v>
      </c>
      <c r="L93" s="1" t="s">
        <v>2313</v>
      </c>
      <c r="M93" s="1" t="s">
        <v>1999</v>
      </c>
      <c r="N93" s="4">
        <v>43831</v>
      </c>
      <c r="O93" s="4">
        <v>44196</v>
      </c>
      <c r="P93" s="1" t="s">
        <v>2308</v>
      </c>
      <c r="Q93" s="1" t="s">
        <v>2311</v>
      </c>
    </row>
    <row r="94" spans="1:17" ht="11.25" x14ac:dyDescent="0.2">
      <c r="A94" s="5" t="s">
        <v>692</v>
      </c>
      <c r="B94" s="5" t="s">
        <v>694</v>
      </c>
      <c r="C94" s="5" t="s">
        <v>1718</v>
      </c>
      <c r="D94" s="1">
        <v>200251</v>
      </c>
      <c r="E94" s="1" t="s">
        <v>2051</v>
      </c>
      <c r="F94" s="1" t="s">
        <v>2314</v>
      </c>
      <c r="G94" s="1" t="s">
        <v>2315</v>
      </c>
      <c r="H94" s="1" t="s">
        <v>2316</v>
      </c>
      <c r="I94" s="1" t="s">
        <v>1912</v>
      </c>
      <c r="J94" s="1" t="s">
        <v>2316</v>
      </c>
      <c r="K94" s="1" t="s">
        <v>2317</v>
      </c>
      <c r="L94" s="1" t="s">
        <v>2318</v>
      </c>
      <c r="M94" s="1" t="s">
        <v>1914</v>
      </c>
      <c r="N94" s="4">
        <v>43831</v>
      </c>
      <c r="O94" s="4">
        <v>44196</v>
      </c>
      <c r="P94" s="1" t="s">
        <v>2316</v>
      </c>
      <c r="Q94" s="1" t="s">
        <v>2319</v>
      </c>
    </row>
    <row r="95" spans="1:17" ht="11.25" x14ac:dyDescent="0.2">
      <c r="A95" s="5" t="s">
        <v>705</v>
      </c>
      <c r="B95" s="5" t="s">
        <v>707</v>
      </c>
      <c r="C95" s="5" t="s">
        <v>1722</v>
      </c>
      <c r="D95" s="1">
        <v>200251</v>
      </c>
      <c r="E95" s="1" t="s">
        <v>2320</v>
      </c>
      <c r="F95" s="1" t="s">
        <v>2321</v>
      </c>
      <c r="G95" s="1" t="s">
        <v>1912</v>
      </c>
      <c r="H95" s="1" t="s">
        <v>2321</v>
      </c>
      <c r="I95" s="1" t="s">
        <v>1912</v>
      </c>
      <c r="J95" s="1" t="s">
        <v>2321</v>
      </c>
      <c r="K95" s="1" t="s">
        <v>2322</v>
      </c>
      <c r="L95" s="1" t="s">
        <v>2323</v>
      </c>
      <c r="M95" s="1" t="s">
        <v>1914</v>
      </c>
      <c r="N95" s="4">
        <v>43831</v>
      </c>
      <c r="O95" s="4">
        <v>44196</v>
      </c>
      <c r="P95" s="1" t="s">
        <v>2321</v>
      </c>
      <c r="Q95" s="1" t="s">
        <v>2324</v>
      </c>
    </row>
    <row r="96" spans="1:17" ht="11.25" x14ac:dyDescent="0.2">
      <c r="A96" s="5" t="s">
        <v>711</v>
      </c>
      <c r="B96" s="5" t="s">
        <v>112</v>
      </c>
      <c r="C96" s="5" t="s">
        <v>1560</v>
      </c>
      <c r="D96" s="1">
        <v>200251</v>
      </c>
      <c r="E96" s="1" t="s">
        <v>1965</v>
      </c>
      <c r="F96" s="1" t="s">
        <v>2325</v>
      </c>
      <c r="G96" s="1" t="s">
        <v>1912</v>
      </c>
      <c r="H96" s="1" t="s">
        <v>2325</v>
      </c>
      <c r="I96" s="1" t="s">
        <v>1912</v>
      </c>
      <c r="J96" s="1" t="s">
        <v>2325</v>
      </c>
      <c r="K96" s="1" t="s">
        <v>2326</v>
      </c>
      <c r="L96" s="1" t="s">
        <v>2278</v>
      </c>
      <c r="M96" s="1" t="s">
        <v>1914</v>
      </c>
      <c r="N96" s="4">
        <v>43831</v>
      </c>
      <c r="O96" s="4">
        <v>44196</v>
      </c>
      <c r="P96" s="1" t="s">
        <v>2325</v>
      </c>
      <c r="Q96" s="1" t="s">
        <v>2327</v>
      </c>
    </row>
    <row r="97" spans="1:17" ht="11.25" x14ac:dyDescent="0.2">
      <c r="A97" s="5" t="s">
        <v>737</v>
      </c>
      <c r="B97" s="5" t="s">
        <v>739</v>
      </c>
      <c r="C97" s="5" t="s">
        <v>1730</v>
      </c>
      <c r="D97" s="1">
        <v>200251</v>
      </c>
      <c r="E97" s="1" t="s">
        <v>2042</v>
      </c>
      <c r="F97" s="1" t="s">
        <v>2328</v>
      </c>
      <c r="G97" s="1" t="s">
        <v>1912</v>
      </c>
      <c r="H97" s="1" t="s">
        <v>2328</v>
      </c>
      <c r="I97" s="1" t="s">
        <v>1912</v>
      </c>
      <c r="J97" s="1" t="s">
        <v>2328</v>
      </c>
      <c r="K97" s="1" t="s">
        <v>2329</v>
      </c>
      <c r="L97" s="1" t="s">
        <v>2330</v>
      </c>
      <c r="M97" s="1" t="s">
        <v>1914</v>
      </c>
      <c r="N97" s="4">
        <v>43831</v>
      </c>
      <c r="O97" s="4">
        <v>44196</v>
      </c>
      <c r="P97" s="1" t="s">
        <v>2328</v>
      </c>
      <c r="Q97" s="1" t="s">
        <v>2331</v>
      </c>
    </row>
    <row r="98" spans="1:17" ht="11.25" x14ac:dyDescent="0.2">
      <c r="A98" s="5" t="s">
        <v>750</v>
      </c>
      <c r="B98" s="5" t="s">
        <v>1520</v>
      </c>
      <c r="C98" s="5" t="s">
        <v>1733</v>
      </c>
      <c r="D98" s="1">
        <v>200251</v>
      </c>
      <c r="E98" s="1" t="s">
        <v>2332</v>
      </c>
      <c r="F98" s="1" t="s">
        <v>2333</v>
      </c>
      <c r="G98" s="1" t="s">
        <v>1912</v>
      </c>
      <c r="H98" s="1" t="s">
        <v>2333</v>
      </c>
      <c r="I98" s="1" t="s">
        <v>2333</v>
      </c>
      <c r="J98" s="1" t="s">
        <v>1912</v>
      </c>
      <c r="K98" s="1" t="s">
        <v>1912</v>
      </c>
      <c r="L98" s="1" t="s">
        <v>1912</v>
      </c>
      <c r="M98" s="1" t="s">
        <v>1912</v>
      </c>
      <c r="N98" s="4">
        <v>43831</v>
      </c>
      <c r="O98" s="4">
        <v>44196</v>
      </c>
      <c r="P98" s="1" t="s">
        <v>2333</v>
      </c>
      <c r="Q98" s="1" t="s">
        <v>2334</v>
      </c>
    </row>
    <row r="99" spans="1:17" ht="11.25" x14ac:dyDescent="0.2">
      <c r="A99" s="5" t="s">
        <v>763</v>
      </c>
      <c r="B99" s="5" t="s">
        <v>1521</v>
      </c>
      <c r="C99" s="5" t="s">
        <v>1737</v>
      </c>
      <c r="D99" s="1">
        <v>200251</v>
      </c>
      <c r="E99" s="1" t="s">
        <v>2146</v>
      </c>
      <c r="F99" s="1" t="s">
        <v>2335</v>
      </c>
      <c r="G99" s="1" t="s">
        <v>2336</v>
      </c>
      <c r="H99" s="1" t="s">
        <v>2337</v>
      </c>
      <c r="I99" s="1" t="s">
        <v>2337</v>
      </c>
      <c r="J99" s="1" t="s">
        <v>1912</v>
      </c>
      <c r="K99" s="1" t="s">
        <v>1912</v>
      </c>
      <c r="L99" s="1" t="s">
        <v>1912</v>
      </c>
      <c r="M99" s="1" t="s">
        <v>1912</v>
      </c>
      <c r="N99" s="4">
        <v>43831</v>
      </c>
      <c r="O99" s="4">
        <v>44196</v>
      </c>
      <c r="P99" s="1" t="s">
        <v>2337</v>
      </c>
      <c r="Q99" s="1" t="s">
        <v>2338</v>
      </c>
    </row>
    <row r="100" spans="1:17" ht="11.25" x14ac:dyDescent="0.2">
      <c r="A100" s="5" t="s">
        <v>768</v>
      </c>
      <c r="B100" s="5" t="s">
        <v>1522</v>
      </c>
      <c r="C100" s="5" t="s">
        <v>1738</v>
      </c>
      <c r="D100" s="1">
        <v>200251</v>
      </c>
      <c r="E100" s="1" t="s">
        <v>2110</v>
      </c>
      <c r="F100" s="1" t="s">
        <v>2339</v>
      </c>
      <c r="G100" s="1" t="s">
        <v>1912</v>
      </c>
      <c r="H100" s="1" t="s">
        <v>2339</v>
      </c>
      <c r="I100" s="1" t="s">
        <v>2339</v>
      </c>
      <c r="J100" s="1" t="s">
        <v>1912</v>
      </c>
      <c r="K100" s="1" t="s">
        <v>1912</v>
      </c>
      <c r="L100" s="1" t="s">
        <v>2247</v>
      </c>
      <c r="M100" s="1" t="s">
        <v>1914</v>
      </c>
      <c r="N100" s="4">
        <v>43831</v>
      </c>
      <c r="O100" s="4">
        <v>44196</v>
      </c>
      <c r="P100" s="1" t="s">
        <v>2339</v>
      </c>
      <c r="Q100" s="1" t="s">
        <v>2340</v>
      </c>
    </row>
    <row r="101" spans="1:17" ht="11.25" x14ac:dyDescent="0.2">
      <c r="A101" s="5" t="s">
        <v>775</v>
      </c>
      <c r="B101" s="5" t="s">
        <v>1523</v>
      </c>
      <c r="C101" s="5" t="s">
        <v>1739</v>
      </c>
      <c r="D101" s="1">
        <v>200251</v>
      </c>
      <c r="E101" s="1" t="s">
        <v>2341</v>
      </c>
      <c r="F101" s="1" t="s">
        <v>2342</v>
      </c>
      <c r="G101" s="1" t="s">
        <v>1912</v>
      </c>
      <c r="H101" s="1" t="s">
        <v>2342</v>
      </c>
      <c r="I101" s="1" t="s">
        <v>1912</v>
      </c>
      <c r="J101" s="1" t="s">
        <v>2342</v>
      </c>
      <c r="K101" s="1" t="s">
        <v>2343</v>
      </c>
      <c r="L101" s="1" t="s">
        <v>2344</v>
      </c>
      <c r="M101" s="1" t="s">
        <v>1914</v>
      </c>
      <c r="N101" s="4">
        <v>43831</v>
      </c>
      <c r="O101" s="4">
        <v>44196</v>
      </c>
      <c r="P101" s="1" t="s">
        <v>2342</v>
      </c>
      <c r="Q101" s="1" t="s">
        <v>2345</v>
      </c>
    </row>
    <row r="102" spans="1:17" ht="11.25" x14ac:dyDescent="0.2">
      <c r="A102" s="5" t="s">
        <v>781</v>
      </c>
      <c r="B102" s="5" t="s">
        <v>1524</v>
      </c>
      <c r="C102" s="5" t="s">
        <v>1741</v>
      </c>
      <c r="D102" s="1">
        <v>200251</v>
      </c>
      <c r="E102" s="1" t="s">
        <v>2146</v>
      </c>
      <c r="F102" s="1" t="s">
        <v>2346</v>
      </c>
      <c r="G102" s="1" t="s">
        <v>1912</v>
      </c>
      <c r="H102" s="1" t="s">
        <v>2346</v>
      </c>
      <c r="I102" s="1" t="s">
        <v>1912</v>
      </c>
      <c r="J102" s="1" t="s">
        <v>2346</v>
      </c>
      <c r="K102" s="1" t="s">
        <v>2347</v>
      </c>
      <c r="L102" s="1" t="s">
        <v>2348</v>
      </c>
      <c r="M102" s="1" t="s">
        <v>1914</v>
      </c>
      <c r="N102" s="4">
        <v>43831</v>
      </c>
      <c r="O102" s="4">
        <v>44196</v>
      </c>
      <c r="P102" s="1" t="s">
        <v>2346</v>
      </c>
      <c r="Q102" s="1" t="s">
        <v>2349</v>
      </c>
    </row>
    <row r="103" spans="1:17" ht="11.25" x14ac:dyDescent="0.2">
      <c r="A103" s="5" t="s">
        <v>796</v>
      </c>
      <c r="B103" s="5" t="s">
        <v>542</v>
      </c>
      <c r="C103" s="5" t="s">
        <v>1676</v>
      </c>
      <c r="D103" s="1">
        <v>200251</v>
      </c>
      <c r="E103" s="1" t="s">
        <v>2042</v>
      </c>
      <c r="F103" s="1" t="s">
        <v>2350</v>
      </c>
      <c r="G103" s="1" t="s">
        <v>1912</v>
      </c>
      <c r="H103" s="1" t="s">
        <v>2350</v>
      </c>
      <c r="I103" s="1" t="s">
        <v>1912</v>
      </c>
      <c r="J103" s="1" t="s">
        <v>2350</v>
      </c>
      <c r="K103" s="1" t="s">
        <v>2351</v>
      </c>
      <c r="L103" s="1" t="s">
        <v>2352</v>
      </c>
      <c r="M103" s="1" t="s">
        <v>1914</v>
      </c>
      <c r="N103" s="4">
        <v>43831</v>
      </c>
      <c r="O103" s="4">
        <v>44196</v>
      </c>
      <c r="P103" s="1" t="s">
        <v>2350</v>
      </c>
      <c r="Q103" s="1" t="s">
        <v>2353</v>
      </c>
    </row>
    <row r="104" spans="1:17" ht="11.25" x14ac:dyDescent="0.2">
      <c r="A104" s="5" t="s">
        <v>798</v>
      </c>
      <c r="B104" s="5" t="s">
        <v>599</v>
      </c>
      <c r="C104" s="5" t="s">
        <v>1746</v>
      </c>
      <c r="D104" s="1">
        <v>200251</v>
      </c>
      <c r="E104" s="1" t="s">
        <v>2354</v>
      </c>
      <c r="F104" s="1" t="s">
        <v>2355</v>
      </c>
      <c r="G104" s="1" t="s">
        <v>1912</v>
      </c>
      <c r="H104" s="1" t="s">
        <v>2355</v>
      </c>
      <c r="I104" s="1" t="s">
        <v>1912</v>
      </c>
      <c r="J104" s="1" t="s">
        <v>2355</v>
      </c>
      <c r="K104" s="1" t="s">
        <v>2356</v>
      </c>
      <c r="L104" s="1" t="s">
        <v>2357</v>
      </c>
      <c r="M104" s="1" t="s">
        <v>1914</v>
      </c>
      <c r="N104" s="4">
        <v>43831</v>
      </c>
      <c r="O104" s="4">
        <v>44196</v>
      </c>
      <c r="P104" s="1" t="s">
        <v>2355</v>
      </c>
      <c r="Q104" s="1" t="s">
        <v>2358</v>
      </c>
    </row>
    <row r="105" spans="1:17" ht="11.25" x14ac:dyDescent="0.2">
      <c r="A105" s="5" t="s">
        <v>800</v>
      </c>
      <c r="B105" s="5" t="s">
        <v>802</v>
      </c>
      <c r="C105" s="5" t="s">
        <v>1747</v>
      </c>
      <c r="D105" s="1">
        <v>200251</v>
      </c>
      <c r="E105" s="1" t="s">
        <v>2359</v>
      </c>
      <c r="F105" s="1" t="s">
        <v>2360</v>
      </c>
      <c r="G105" s="1" t="s">
        <v>1912</v>
      </c>
      <c r="H105" s="1" t="s">
        <v>2360</v>
      </c>
      <c r="I105" s="1" t="s">
        <v>1912</v>
      </c>
      <c r="J105" s="1" t="s">
        <v>2360</v>
      </c>
      <c r="K105" s="1" t="s">
        <v>2361</v>
      </c>
      <c r="L105" s="1" t="s">
        <v>2362</v>
      </c>
      <c r="M105" s="1" t="s">
        <v>1914</v>
      </c>
      <c r="N105" s="4">
        <v>43831</v>
      </c>
      <c r="O105" s="4">
        <v>44196</v>
      </c>
      <c r="P105" s="1" t="s">
        <v>2360</v>
      </c>
      <c r="Q105" s="1" t="s">
        <v>2363</v>
      </c>
    </row>
    <row r="106" spans="1:17" ht="11.25" x14ac:dyDescent="0.2">
      <c r="A106" s="5" t="s">
        <v>815</v>
      </c>
      <c r="B106" s="5" t="s">
        <v>817</v>
      </c>
      <c r="C106" s="5" t="s">
        <v>1751</v>
      </c>
      <c r="D106" s="1">
        <v>200251</v>
      </c>
      <c r="E106" s="1" t="s">
        <v>2110</v>
      </c>
      <c r="F106" s="1" t="s">
        <v>2364</v>
      </c>
      <c r="G106" s="1" t="s">
        <v>1912</v>
      </c>
      <c r="H106" s="1" t="s">
        <v>2364</v>
      </c>
      <c r="I106" s="1" t="s">
        <v>1912</v>
      </c>
      <c r="J106" s="1" t="s">
        <v>2364</v>
      </c>
      <c r="K106" s="1" t="s">
        <v>2365</v>
      </c>
      <c r="L106" s="1" t="s">
        <v>2366</v>
      </c>
      <c r="M106" s="1" t="s">
        <v>1914</v>
      </c>
      <c r="N106" s="4">
        <v>43831</v>
      </c>
      <c r="O106" s="4">
        <v>44196</v>
      </c>
      <c r="P106" s="1" t="s">
        <v>2364</v>
      </c>
      <c r="Q106" s="1" t="s">
        <v>2367</v>
      </c>
    </row>
    <row r="107" spans="1:17" ht="11.25" x14ac:dyDescent="0.2">
      <c r="A107" s="5" t="s">
        <v>818</v>
      </c>
      <c r="B107" s="5" t="s">
        <v>820</v>
      </c>
      <c r="C107" s="5" t="s">
        <v>1752</v>
      </c>
      <c r="D107" s="1">
        <v>200251</v>
      </c>
      <c r="E107" s="1" t="s">
        <v>2110</v>
      </c>
      <c r="F107" s="1" t="s">
        <v>2368</v>
      </c>
      <c r="G107" s="1" t="s">
        <v>1912</v>
      </c>
      <c r="H107" s="1" t="s">
        <v>2368</v>
      </c>
      <c r="I107" s="1" t="s">
        <v>1912</v>
      </c>
      <c r="J107" s="1" t="s">
        <v>2368</v>
      </c>
      <c r="K107" s="1" t="s">
        <v>2369</v>
      </c>
      <c r="L107" s="1" t="s">
        <v>2370</v>
      </c>
      <c r="M107" s="1" t="s">
        <v>1914</v>
      </c>
      <c r="N107" s="4">
        <v>43831</v>
      </c>
      <c r="O107" s="4">
        <v>44196</v>
      </c>
      <c r="P107" s="1" t="s">
        <v>2368</v>
      </c>
      <c r="Q107" s="1" t="s">
        <v>2371</v>
      </c>
    </row>
    <row r="108" spans="1:17" ht="11.25" x14ac:dyDescent="0.2">
      <c r="A108" s="5" t="s">
        <v>830</v>
      </c>
      <c r="B108" s="5" t="s">
        <v>832</v>
      </c>
      <c r="C108" s="5" t="s">
        <v>1756</v>
      </c>
      <c r="D108" s="1">
        <v>200251</v>
      </c>
      <c r="E108" s="1" t="s">
        <v>2024</v>
      </c>
      <c r="F108" s="1" t="s">
        <v>2372</v>
      </c>
      <c r="G108" s="1" t="s">
        <v>1912</v>
      </c>
      <c r="H108" s="1" t="s">
        <v>2372</v>
      </c>
      <c r="I108" s="1" t="s">
        <v>1912</v>
      </c>
      <c r="J108" s="1" t="s">
        <v>2372</v>
      </c>
      <c r="K108" s="1" t="s">
        <v>2373</v>
      </c>
      <c r="L108" s="1" t="s">
        <v>2374</v>
      </c>
      <c r="M108" s="1" t="s">
        <v>1914</v>
      </c>
      <c r="N108" s="4">
        <v>43831</v>
      </c>
      <c r="O108" s="4">
        <v>44196</v>
      </c>
      <c r="P108" s="1" t="s">
        <v>2372</v>
      </c>
      <c r="Q108" s="1" t="s">
        <v>2375</v>
      </c>
    </row>
    <row r="109" spans="1:17" ht="11.25" x14ac:dyDescent="0.2">
      <c r="A109" s="5" t="s">
        <v>833</v>
      </c>
      <c r="B109" s="5" t="s">
        <v>212</v>
      </c>
      <c r="C109" s="5" t="s">
        <v>1587</v>
      </c>
      <c r="D109" s="1">
        <v>200251</v>
      </c>
      <c r="E109" s="1" t="s">
        <v>2341</v>
      </c>
      <c r="F109" s="1" t="s">
        <v>2376</v>
      </c>
      <c r="G109" s="1" t="s">
        <v>1912</v>
      </c>
      <c r="H109" s="1" t="s">
        <v>2376</v>
      </c>
      <c r="I109" s="1" t="s">
        <v>1912</v>
      </c>
      <c r="J109" s="1" t="s">
        <v>2376</v>
      </c>
      <c r="K109" s="1" t="s">
        <v>2377</v>
      </c>
      <c r="L109" s="1" t="s">
        <v>2378</v>
      </c>
      <c r="M109" s="1" t="s">
        <v>1914</v>
      </c>
      <c r="N109" s="4">
        <v>43831</v>
      </c>
      <c r="O109" s="4">
        <v>44196</v>
      </c>
      <c r="P109" s="1" t="s">
        <v>2376</v>
      </c>
      <c r="Q109" s="1" t="s">
        <v>2379</v>
      </c>
    </row>
    <row r="110" spans="1:17" ht="11.25" x14ac:dyDescent="0.2">
      <c r="A110" s="5" t="s">
        <v>838</v>
      </c>
      <c r="B110" s="5" t="s">
        <v>840</v>
      </c>
      <c r="C110" s="5" t="s">
        <v>1758</v>
      </c>
      <c r="D110" s="1">
        <v>200251</v>
      </c>
      <c r="E110" s="1" t="s">
        <v>2380</v>
      </c>
      <c r="F110" s="1" t="s">
        <v>2381</v>
      </c>
      <c r="G110" s="1" t="s">
        <v>1912</v>
      </c>
      <c r="H110" s="1" t="s">
        <v>2381</v>
      </c>
      <c r="I110" s="1" t="s">
        <v>1912</v>
      </c>
      <c r="J110" s="1" t="s">
        <v>2381</v>
      </c>
      <c r="K110" s="1" t="s">
        <v>2382</v>
      </c>
      <c r="L110" s="1" t="s">
        <v>2383</v>
      </c>
      <c r="M110" s="1" t="s">
        <v>1914</v>
      </c>
      <c r="N110" s="4">
        <v>43831</v>
      </c>
      <c r="O110" s="4">
        <v>44196</v>
      </c>
      <c r="P110" s="1" t="s">
        <v>2381</v>
      </c>
      <c r="Q110" s="1" t="s">
        <v>2384</v>
      </c>
    </row>
    <row r="111" spans="1:17" ht="11.25" x14ac:dyDescent="0.2">
      <c r="A111" s="5" t="s">
        <v>846</v>
      </c>
      <c r="B111" s="5" t="s">
        <v>848</v>
      </c>
      <c r="C111" s="5" t="s">
        <v>1760</v>
      </c>
      <c r="D111" s="1">
        <v>200251</v>
      </c>
      <c r="E111" s="1" t="s">
        <v>1982</v>
      </c>
      <c r="F111" s="1" t="s">
        <v>2385</v>
      </c>
      <c r="G111" s="1" t="s">
        <v>1912</v>
      </c>
      <c r="H111" s="1" t="s">
        <v>2385</v>
      </c>
      <c r="I111" s="1" t="s">
        <v>1912</v>
      </c>
      <c r="J111" s="1" t="s">
        <v>2385</v>
      </c>
      <c r="K111" s="1" t="s">
        <v>2386</v>
      </c>
      <c r="L111" s="1" t="s">
        <v>2387</v>
      </c>
      <c r="M111" s="1" t="s">
        <v>1914</v>
      </c>
      <c r="N111" s="4">
        <v>43831</v>
      </c>
      <c r="O111" s="4">
        <v>44196</v>
      </c>
      <c r="P111" s="1" t="s">
        <v>2385</v>
      </c>
      <c r="Q111" s="1" t="s">
        <v>2388</v>
      </c>
    </row>
    <row r="112" spans="1:17" ht="11.25" x14ac:dyDescent="0.2">
      <c r="A112" s="5" t="s">
        <v>854</v>
      </c>
      <c r="B112" s="5" t="s">
        <v>1525</v>
      </c>
      <c r="C112" s="5" t="s">
        <v>1762</v>
      </c>
      <c r="D112" s="1">
        <v>200251</v>
      </c>
      <c r="E112" s="1" t="s">
        <v>1982</v>
      </c>
      <c r="F112" s="1" t="s">
        <v>2389</v>
      </c>
      <c r="G112" s="1" t="s">
        <v>1912</v>
      </c>
      <c r="H112" s="1" t="s">
        <v>2389</v>
      </c>
      <c r="I112" s="1" t="s">
        <v>1912</v>
      </c>
      <c r="J112" s="1" t="s">
        <v>2389</v>
      </c>
      <c r="K112" s="1" t="s">
        <v>2066</v>
      </c>
      <c r="L112" s="1" t="s">
        <v>2067</v>
      </c>
      <c r="M112" s="1" t="s">
        <v>1914</v>
      </c>
      <c r="N112" s="4">
        <v>43831</v>
      </c>
      <c r="O112" s="4">
        <v>44196</v>
      </c>
      <c r="P112" s="1" t="s">
        <v>2389</v>
      </c>
      <c r="Q112" s="1" t="s">
        <v>2390</v>
      </c>
    </row>
    <row r="113" spans="1:17" ht="11.25" x14ac:dyDescent="0.2">
      <c r="A113" s="5" t="s">
        <v>867</v>
      </c>
      <c r="B113" s="5" t="s">
        <v>869</v>
      </c>
      <c r="C113" s="5" t="s">
        <v>1764</v>
      </c>
      <c r="D113" s="1">
        <v>200251</v>
      </c>
      <c r="E113" s="1" t="s">
        <v>2391</v>
      </c>
      <c r="F113" s="1" t="s">
        <v>2392</v>
      </c>
      <c r="G113" s="1" t="s">
        <v>1912</v>
      </c>
      <c r="H113" s="1" t="s">
        <v>2392</v>
      </c>
      <c r="I113" s="1" t="s">
        <v>1912</v>
      </c>
      <c r="J113" s="1" t="s">
        <v>2392</v>
      </c>
      <c r="K113" s="1" t="s">
        <v>2393</v>
      </c>
      <c r="L113" s="1" t="s">
        <v>2394</v>
      </c>
      <c r="M113" s="1" t="s">
        <v>1914</v>
      </c>
      <c r="N113" s="4">
        <v>43831</v>
      </c>
      <c r="O113" s="4">
        <v>44196</v>
      </c>
      <c r="P113" s="1" t="s">
        <v>2392</v>
      </c>
      <c r="Q113" s="1" t="s">
        <v>2395</v>
      </c>
    </row>
    <row r="114" spans="1:17" ht="11.25" x14ac:dyDescent="0.2">
      <c r="A114" s="5" t="s">
        <v>870</v>
      </c>
      <c r="B114" s="5" t="s">
        <v>218</v>
      </c>
      <c r="C114" s="5" t="s">
        <v>1589</v>
      </c>
      <c r="D114" s="1">
        <v>200251</v>
      </c>
      <c r="E114" s="1" t="s">
        <v>2396</v>
      </c>
      <c r="F114" s="1" t="s">
        <v>2397</v>
      </c>
      <c r="G114" s="1" t="s">
        <v>1912</v>
      </c>
      <c r="H114" s="1" t="s">
        <v>2397</v>
      </c>
      <c r="I114" s="1" t="s">
        <v>1912</v>
      </c>
      <c r="J114" s="1" t="s">
        <v>2397</v>
      </c>
      <c r="K114" s="1" t="s">
        <v>2398</v>
      </c>
      <c r="L114" s="1" t="s">
        <v>2399</v>
      </c>
      <c r="M114" s="1" t="s">
        <v>1914</v>
      </c>
      <c r="N114" s="4">
        <v>43831</v>
      </c>
      <c r="O114" s="4">
        <v>44196</v>
      </c>
      <c r="P114" s="1" t="s">
        <v>2397</v>
      </c>
      <c r="Q114" s="1" t="s">
        <v>2400</v>
      </c>
    </row>
    <row r="115" spans="1:17" ht="11.25" x14ac:dyDescent="0.2">
      <c r="A115" s="5" t="s">
        <v>873</v>
      </c>
      <c r="B115" s="5" t="s">
        <v>875</v>
      </c>
      <c r="C115" s="5" t="s">
        <v>1765</v>
      </c>
      <c r="D115" s="1">
        <v>200251</v>
      </c>
      <c r="E115" s="1" t="s">
        <v>2146</v>
      </c>
      <c r="F115" s="1" t="s">
        <v>2401</v>
      </c>
      <c r="G115" s="1" t="s">
        <v>1912</v>
      </c>
      <c r="H115" s="1" t="s">
        <v>2401</v>
      </c>
      <c r="I115" s="1" t="s">
        <v>1912</v>
      </c>
      <c r="J115" s="1" t="s">
        <v>2401</v>
      </c>
      <c r="K115" s="1" t="s">
        <v>2402</v>
      </c>
      <c r="L115" s="1" t="s">
        <v>2403</v>
      </c>
      <c r="M115" s="1" t="s">
        <v>1914</v>
      </c>
      <c r="N115" s="4">
        <v>43831</v>
      </c>
      <c r="O115" s="4">
        <v>44196</v>
      </c>
      <c r="P115" s="1" t="s">
        <v>2401</v>
      </c>
      <c r="Q115" s="1" t="s">
        <v>2404</v>
      </c>
    </row>
    <row r="116" spans="1:17" ht="11.25" x14ac:dyDescent="0.2">
      <c r="A116" s="5" t="s">
        <v>887</v>
      </c>
      <c r="B116" s="5" t="s">
        <v>889</v>
      </c>
      <c r="C116" s="5" t="s">
        <v>1769</v>
      </c>
      <c r="D116" s="1">
        <v>200251</v>
      </c>
      <c r="E116" s="1" t="s">
        <v>2405</v>
      </c>
      <c r="F116" s="1" t="s">
        <v>2406</v>
      </c>
      <c r="G116" s="1" t="s">
        <v>1912</v>
      </c>
      <c r="H116" s="1" t="s">
        <v>2406</v>
      </c>
      <c r="I116" s="1" t="s">
        <v>1912</v>
      </c>
      <c r="J116" s="1" t="s">
        <v>2406</v>
      </c>
      <c r="K116" s="1" t="s">
        <v>2407</v>
      </c>
      <c r="L116" s="1" t="s">
        <v>2408</v>
      </c>
      <c r="M116" s="1" t="s">
        <v>1914</v>
      </c>
      <c r="N116" s="4">
        <v>43831</v>
      </c>
      <c r="O116" s="4">
        <v>44196</v>
      </c>
      <c r="P116" s="1" t="s">
        <v>2406</v>
      </c>
      <c r="Q116" s="1" t="s">
        <v>2409</v>
      </c>
    </row>
    <row r="117" spans="1:17" ht="11.25" x14ac:dyDescent="0.2">
      <c r="A117" s="5" t="s">
        <v>895</v>
      </c>
      <c r="B117" s="5" t="s">
        <v>897</v>
      </c>
      <c r="C117" s="5" t="s">
        <v>1771</v>
      </c>
      <c r="D117" s="1">
        <v>200251</v>
      </c>
      <c r="E117" s="1" t="s">
        <v>2028</v>
      </c>
      <c r="F117" s="1" t="s">
        <v>2410</v>
      </c>
      <c r="G117" s="1" t="s">
        <v>1912</v>
      </c>
      <c r="H117" s="1" t="s">
        <v>2410</v>
      </c>
      <c r="I117" s="1" t="s">
        <v>2410</v>
      </c>
      <c r="J117" s="1" t="s">
        <v>1912</v>
      </c>
      <c r="K117" s="1" t="s">
        <v>1912</v>
      </c>
      <c r="L117" s="1" t="s">
        <v>2411</v>
      </c>
      <c r="M117" s="1" t="s">
        <v>1914</v>
      </c>
      <c r="N117" s="4">
        <v>43831</v>
      </c>
      <c r="O117" s="4">
        <v>44196</v>
      </c>
      <c r="P117" s="1" t="s">
        <v>2410</v>
      </c>
      <c r="Q117" s="1" t="s">
        <v>2412</v>
      </c>
    </row>
    <row r="118" spans="1:17" ht="11.25" x14ac:dyDescent="0.2">
      <c r="A118" s="5" t="s">
        <v>898</v>
      </c>
      <c r="B118" s="5" t="s">
        <v>897</v>
      </c>
      <c r="C118" s="5" t="s">
        <v>1771</v>
      </c>
      <c r="D118" s="1">
        <v>200251</v>
      </c>
      <c r="E118" s="1" t="s">
        <v>2028</v>
      </c>
      <c r="F118" s="1" t="s">
        <v>2413</v>
      </c>
      <c r="G118" s="1" t="s">
        <v>1912</v>
      </c>
      <c r="H118" s="1" t="s">
        <v>2413</v>
      </c>
      <c r="I118" s="1" t="s">
        <v>2413</v>
      </c>
      <c r="J118" s="1" t="s">
        <v>1912</v>
      </c>
      <c r="K118" s="1" t="s">
        <v>1912</v>
      </c>
      <c r="L118" s="1" t="s">
        <v>1959</v>
      </c>
      <c r="M118" s="1" t="s">
        <v>1914</v>
      </c>
      <c r="N118" s="4">
        <v>43831</v>
      </c>
      <c r="O118" s="4">
        <v>44196</v>
      </c>
      <c r="P118" s="1" t="s">
        <v>2413</v>
      </c>
      <c r="Q118" s="1" t="s">
        <v>2414</v>
      </c>
    </row>
    <row r="119" spans="1:17" ht="11.25" x14ac:dyDescent="0.2">
      <c r="A119" s="5" t="s">
        <v>906</v>
      </c>
      <c r="B119" s="5" t="s">
        <v>908</v>
      </c>
      <c r="C119" s="5" t="s">
        <v>1774</v>
      </c>
      <c r="D119" s="1">
        <v>200251</v>
      </c>
      <c r="E119" s="1" t="s">
        <v>2028</v>
      </c>
      <c r="F119" s="1" t="s">
        <v>2415</v>
      </c>
      <c r="G119" s="1" t="s">
        <v>1912</v>
      </c>
      <c r="H119" s="1" t="s">
        <v>2415</v>
      </c>
      <c r="I119" s="1" t="s">
        <v>2415</v>
      </c>
      <c r="J119" s="1" t="s">
        <v>1912</v>
      </c>
      <c r="K119" s="1" t="s">
        <v>1912</v>
      </c>
      <c r="L119" s="1" t="s">
        <v>2416</v>
      </c>
      <c r="M119" s="1" t="s">
        <v>1914</v>
      </c>
      <c r="N119" s="4">
        <v>43831</v>
      </c>
      <c r="O119" s="4">
        <v>44196</v>
      </c>
      <c r="P119" s="1" t="s">
        <v>2415</v>
      </c>
      <c r="Q119" s="1" t="s">
        <v>2417</v>
      </c>
    </row>
    <row r="120" spans="1:17" ht="11.25" x14ac:dyDescent="0.2">
      <c r="A120" s="5" t="s">
        <v>920</v>
      </c>
      <c r="B120" s="5" t="s">
        <v>922</v>
      </c>
      <c r="C120" s="5" t="s">
        <v>1778</v>
      </c>
      <c r="D120" s="1">
        <v>200251</v>
      </c>
      <c r="E120" s="1" t="s">
        <v>2110</v>
      </c>
      <c r="F120" s="1" t="s">
        <v>2418</v>
      </c>
      <c r="G120" s="1" t="s">
        <v>1912</v>
      </c>
      <c r="H120" s="1" t="s">
        <v>2418</v>
      </c>
      <c r="I120" s="1" t="s">
        <v>1912</v>
      </c>
      <c r="J120" s="1" t="s">
        <v>2418</v>
      </c>
      <c r="K120" s="1" t="s">
        <v>2419</v>
      </c>
      <c r="L120" s="1" t="s">
        <v>2420</v>
      </c>
      <c r="M120" s="1" t="s">
        <v>1914</v>
      </c>
      <c r="N120" s="4">
        <v>43831</v>
      </c>
      <c r="O120" s="4">
        <v>44196</v>
      </c>
      <c r="P120" s="1" t="s">
        <v>2418</v>
      </c>
      <c r="Q120" s="1" t="s">
        <v>2421</v>
      </c>
    </row>
    <row r="121" spans="1:17" ht="11.25" x14ac:dyDescent="0.2">
      <c r="A121" s="5" t="s">
        <v>923</v>
      </c>
      <c r="B121" s="5" t="s">
        <v>1520</v>
      </c>
      <c r="C121" s="5" t="s">
        <v>1733</v>
      </c>
      <c r="D121" s="1">
        <v>200251</v>
      </c>
      <c r="E121" s="1" t="s">
        <v>2422</v>
      </c>
      <c r="F121" s="1" t="s">
        <v>2423</v>
      </c>
      <c r="G121" s="1" t="s">
        <v>1912</v>
      </c>
      <c r="H121" s="1" t="s">
        <v>2423</v>
      </c>
      <c r="I121" s="1" t="s">
        <v>2423</v>
      </c>
      <c r="J121" s="1" t="s">
        <v>1912</v>
      </c>
      <c r="K121" s="1" t="s">
        <v>1912</v>
      </c>
      <c r="L121" s="1" t="s">
        <v>1912</v>
      </c>
      <c r="M121" s="1" t="s">
        <v>1912</v>
      </c>
      <c r="N121" s="4">
        <v>43831</v>
      </c>
      <c r="O121" s="4">
        <v>44196</v>
      </c>
      <c r="P121" s="1" t="s">
        <v>2423</v>
      </c>
      <c r="Q121" s="1" t="s">
        <v>2424</v>
      </c>
    </row>
    <row r="122" spans="1:17" ht="11.25" x14ac:dyDescent="0.2">
      <c r="A122" s="5" t="s">
        <v>930</v>
      </c>
      <c r="B122" s="5" t="s">
        <v>932</v>
      </c>
      <c r="C122" s="5" t="s">
        <v>1781</v>
      </c>
      <c r="D122" s="1">
        <v>200251</v>
      </c>
      <c r="E122" s="1" t="s">
        <v>2146</v>
      </c>
      <c r="F122" s="1" t="s">
        <v>2425</v>
      </c>
      <c r="G122" s="1" t="s">
        <v>1912</v>
      </c>
      <c r="H122" s="1" t="s">
        <v>2425</v>
      </c>
      <c r="I122" s="1" t="s">
        <v>1912</v>
      </c>
      <c r="J122" s="1" t="s">
        <v>2425</v>
      </c>
      <c r="K122" s="1" t="s">
        <v>2426</v>
      </c>
      <c r="L122" s="1" t="s">
        <v>2085</v>
      </c>
      <c r="M122" s="1" t="s">
        <v>1914</v>
      </c>
      <c r="N122" s="4">
        <v>43831</v>
      </c>
      <c r="O122" s="4">
        <v>44196</v>
      </c>
      <c r="P122" s="1" t="s">
        <v>2425</v>
      </c>
      <c r="Q122" s="1" t="s">
        <v>2427</v>
      </c>
    </row>
    <row r="123" spans="1:17" ht="11.25" x14ac:dyDescent="0.2">
      <c r="A123" s="5" t="s">
        <v>961</v>
      </c>
      <c r="B123" s="5" t="s">
        <v>963</v>
      </c>
      <c r="C123" s="5" t="s">
        <v>1789</v>
      </c>
      <c r="D123" s="1">
        <v>200251</v>
      </c>
      <c r="E123" s="1" t="s">
        <v>2428</v>
      </c>
      <c r="F123" s="1" t="s">
        <v>2429</v>
      </c>
      <c r="G123" s="1" t="s">
        <v>1912</v>
      </c>
      <c r="H123" s="1" t="s">
        <v>2429</v>
      </c>
      <c r="I123" s="1" t="s">
        <v>1912</v>
      </c>
      <c r="J123" s="1" t="s">
        <v>2429</v>
      </c>
      <c r="K123" s="1" t="s">
        <v>2430</v>
      </c>
      <c r="L123" s="1" t="s">
        <v>2431</v>
      </c>
      <c r="M123" s="1" t="s">
        <v>1914</v>
      </c>
      <c r="N123" s="4">
        <v>43831</v>
      </c>
      <c r="O123" s="4">
        <v>44196</v>
      </c>
      <c r="P123" s="1" t="s">
        <v>2429</v>
      </c>
      <c r="Q123" s="1" t="s">
        <v>2432</v>
      </c>
    </row>
    <row r="124" spans="1:17" ht="11.25" x14ac:dyDescent="0.2">
      <c r="A124" s="5" t="s">
        <v>964</v>
      </c>
      <c r="B124" s="5" t="s">
        <v>963</v>
      </c>
      <c r="C124" s="5" t="s">
        <v>1789</v>
      </c>
      <c r="D124" s="1">
        <v>200251</v>
      </c>
      <c r="E124" s="1" t="s">
        <v>2433</v>
      </c>
      <c r="F124" s="1" t="s">
        <v>2434</v>
      </c>
      <c r="G124" s="1" t="s">
        <v>2435</v>
      </c>
      <c r="H124" s="1" t="s">
        <v>2436</v>
      </c>
      <c r="I124" s="1" t="s">
        <v>1912</v>
      </c>
      <c r="J124" s="1" t="s">
        <v>2436</v>
      </c>
      <c r="K124" s="1" t="s">
        <v>2437</v>
      </c>
      <c r="L124" s="1" t="s">
        <v>2438</v>
      </c>
      <c r="M124" s="1" t="s">
        <v>1914</v>
      </c>
      <c r="N124" s="4">
        <v>43831</v>
      </c>
      <c r="O124" s="4">
        <v>44196</v>
      </c>
      <c r="P124" s="1" t="s">
        <v>2436</v>
      </c>
      <c r="Q124" s="1" t="s">
        <v>2439</v>
      </c>
    </row>
    <row r="125" spans="1:17" ht="11.25" x14ac:dyDescent="0.2">
      <c r="A125" s="5" t="s">
        <v>972</v>
      </c>
      <c r="B125" s="5" t="s">
        <v>1527</v>
      </c>
      <c r="C125" s="5" t="s">
        <v>1792</v>
      </c>
      <c r="D125" s="1">
        <v>200251</v>
      </c>
      <c r="E125" s="1" t="s">
        <v>2440</v>
      </c>
      <c r="F125" s="1" t="s">
        <v>2441</v>
      </c>
      <c r="G125" s="1" t="s">
        <v>2442</v>
      </c>
      <c r="H125" s="1" t="s">
        <v>2443</v>
      </c>
      <c r="I125" s="1" t="s">
        <v>1912</v>
      </c>
      <c r="J125" s="1" t="s">
        <v>2443</v>
      </c>
      <c r="K125" s="1" t="s">
        <v>2444</v>
      </c>
      <c r="L125" s="1" t="s">
        <v>2445</v>
      </c>
      <c r="M125" s="1" t="s">
        <v>1914</v>
      </c>
      <c r="N125" s="4">
        <v>43831</v>
      </c>
      <c r="O125" s="4">
        <v>44196</v>
      </c>
      <c r="P125" s="1" t="s">
        <v>2443</v>
      </c>
      <c r="Q125" s="1" t="s">
        <v>2446</v>
      </c>
    </row>
    <row r="126" spans="1:17" ht="11.25" x14ac:dyDescent="0.2">
      <c r="A126" s="5" t="s">
        <v>976</v>
      </c>
      <c r="B126" s="5" t="s">
        <v>978</v>
      </c>
      <c r="C126" s="5" t="s">
        <v>1793</v>
      </c>
      <c r="D126" s="1">
        <v>200251</v>
      </c>
      <c r="E126" s="1" t="s">
        <v>2197</v>
      </c>
      <c r="F126" s="1" t="s">
        <v>2447</v>
      </c>
      <c r="G126" s="1" t="s">
        <v>1912</v>
      </c>
      <c r="H126" s="1" t="s">
        <v>2447</v>
      </c>
      <c r="I126" s="1" t="s">
        <v>2447</v>
      </c>
      <c r="J126" s="1" t="s">
        <v>1912</v>
      </c>
      <c r="K126" s="1" t="s">
        <v>1912</v>
      </c>
      <c r="L126" s="1" t="s">
        <v>1932</v>
      </c>
      <c r="M126" s="1" t="s">
        <v>1914</v>
      </c>
      <c r="N126" s="4">
        <v>43831</v>
      </c>
      <c r="O126" s="4">
        <v>44196</v>
      </c>
      <c r="P126" s="1" t="s">
        <v>2447</v>
      </c>
      <c r="Q126" s="1" t="s">
        <v>2448</v>
      </c>
    </row>
    <row r="127" spans="1:17" ht="11.25" x14ac:dyDescent="0.2">
      <c r="A127" s="5" t="s">
        <v>990</v>
      </c>
      <c r="B127" s="5" t="s">
        <v>1513</v>
      </c>
      <c r="C127" s="5" t="s">
        <v>1606</v>
      </c>
      <c r="D127" s="1">
        <v>200251</v>
      </c>
      <c r="E127" s="1" t="s">
        <v>2299</v>
      </c>
      <c r="F127" s="1" t="s">
        <v>2449</v>
      </c>
      <c r="G127" s="1" t="s">
        <v>1912</v>
      </c>
      <c r="H127" s="1" t="s">
        <v>2449</v>
      </c>
      <c r="I127" s="1" t="s">
        <v>1912</v>
      </c>
      <c r="J127" s="1" t="s">
        <v>2449</v>
      </c>
      <c r="K127" s="1" t="s">
        <v>2450</v>
      </c>
      <c r="L127" s="1" t="s">
        <v>2451</v>
      </c>
      <c r="M127" s="1" t="s">
        <v>1914</v>
      </c>
      <c r="N127" s="4">
        <v>43831</v>
      </c>
      <c r="O127" s="4">
        <v>44196</v>
      </c>
      <c r="P127" s="1" t="s">
        <v>2449</v>
      </c>
      <c r="Q127" s="1" t="s">
        <v>2452</v>
      </c>
    </row>
    <row r="128" spans="1:17" ht="11.25" x14ac:dyDescent="0.2">
      <c r="A128" s="5" t="s">
        <v>992</v>
      </c>
      <c r="B128" s="5" t="s">
        <v>1528</v>
      </c>
      <c r="C128" s="5" t="s">
        <v>1797</v>
      </c>
      <c r="D128" s="1">
        <v>200251</v>
      </c>
      <c r="E128" s="1" t="s">
        <v>2110</v>
      </c>
      <c r="F128" s="1" t="s">
        <v>2453</v>
      </c>
      <c r="G128" s="1" t="s">
        <v>1912</v>
      </c>
      <c r="H128" s="1" t="s">
        <v>2453</v>
      </c>
      <c r="I128" s="1" t="s">
        <v>1912</v>
      </c>
      <c r="J128" s="1" t="s">
        <v>2453</v>
      </c>
      <c r="K128" s="1" t="s">
        <v>1915</v>
      </c>
      <c r="L128" s="1" t="s">
        <v>2246</v>
      </c>
      <c r="M128" s="1" t="s">
        <v>1999</v>
      </c>
      <c r="N128" s="4">
        <v>43831</v>
      </c>
      <c r="O128" s="4">
        <v>44196</v>
      </c>
      <c r="P128" s="1" t="s">
        <v>2453</v>
      </c>
      <c r="Q128" s="1" t="s">
        <v>2454</v>
      </c>
    </row>
    <row r="129" spans="1:17" ht="11.25" x14ac:dyDescent="0.2">
      <c r="A129" s="5" t="s">
        <v>992</v>
      </c>
      <c r="B129" s="5" t="s">
        <v>1528</v>
      </c>
      <c r="C129" s="5" t="s">
        <v>1797</v>
      </c>
      <c r="D129" s="1">
        <v>200251</v>
      </c>
      <c r="E129" s="1" t="s">
        <v>2110</v>
      </c>
      <c r="F129" s="1" t="s">
        <v>2453</v>
      </c>
      <c r="G129" s="1" t="s">
        <v>1912</v>
      </c>
      <c r="H129" s="1" t="s">
        <v>2453</v>
      </c>
      <c r="I129" s="1" t="s">
        <v>1912</v>
      </c>
      <c r="J129" s="1" t="s">
        <v>2453</v>
      </c>
      <c r="K129" s="1" t="s">
        <v>2455</v>
      </c>
      <c r="L129" s="1" t="s">
        <v>2246</v>
      </c>
      <c r="M129" s="1" t="s">
        <v>1999</v>
      </c>
      <c r="N129" s="4">
        <v>43831</v>
      </c>
      <c r="O129" s="4">
        <v>44196</v>
      </c>
      <c r="P129" s="1" t="s">
        <v>2453</v>
      </c>
      <c r="Q129" s="1" t="s">
        <v>2454</v>
      </c>
    </row>
    <row r="130" spans="1:17" ht="11.25" x14ac:dyDescent="0.2">
      <c r="A130" s="5" t="s">
        <v>992</v>
      </c>
      <c r="B130" s="5" t="s">
        <v>1528</v>
      </c>
      <c r="C130" s="5" t="s">
        <v>1797</v>
      </c>
      <c r="D130" s="1">
        <v>200251</v>
      </c>
      <c r="E130" s="1" t="s">
        <v>2110</v>
      </c>
      <c r="F130" s="1" t="s">
        <v>2456</v>
      </c>
      <c r="G130" s="1" t="s">
        <v>2457</v>
      </c>
      <c r="H130" s="1" t="s">
        <v>2458</v>
      </c>
      <c r="I130" s="1" t="s">
        <v>1912</v>
      </c>
      <c r="J130" s="1" t="s">
        <v>2458</v>
      </c>
      <c r="K130" s="1" t="s">
        <v>2459</v>
      </c>
      <c r="L130" s="1" t="s">
        <v>2460</v>
      </c>
      <c r="M130" s="1" t="s">
        <v>1914</v>
      </c>
      <c r="N130" s="4">
        <v>43831</v>
      </c>
      <c r="O130" s="4">
        <v>44196</v>
      </c>
      <c r="P130" s="1" t="s">
        <v>2458</v>
      </c>
      <c r="Q130" s="1" t="s">
        <v>2461</v>
      </c>
    </row>
    <row r="131" spans="1:17" ht="11.25" x14ac:dyDescent="0.2">
      <c r="A131" s="5" t="s">
        <v>1001</v>
      </c>
      <c r="B131" s="5" t="s">
        <v>1003</v>
      </c>
      <c r="C131" s="5" t="s">
        <v>1800</v>
      </c>
      <c r="D131" s="1">
        <v>200251</v>
      </c>
      <c r="E131" s="1" t="s">
        <v>2462</v>
      </c>
      <c r="F131" s="1" t="s">
        <v>2463</v>
      </c>
      <c r="G131" s="1" t="s">
        <v>1912</v>
      </c>
      <c r="H131" s="1" t="s">
        <v>2463</v>
      </c>
      <c r="I131" s="1" t="s">
        <v>1912</v>
      </c>
      <c r="J131" s="1" t="s">
        <v>2463</v>
      </c>
      <c r="K131" s="1" t="s">
        <v>2464</v>
      </c>
      <c r="L131" s="1" t="s">
        <v>2465</v>
      </c>
      <c r="M131" s="1" t="s">
        <v>1914</v>
      </c>
      <c r="N131" s="4">
        <v>43831</v>
      </c>
      <c r="O131" s="4">
        <v>44196</v>
      </c>
      <c r="P131" s="1" t="s">
        <v>2463</v>
      </c>
      <c r="Q131" s="1" t="s">
        <v>2466</v>
      </c>
    </row>
    <row r="132" spans="1:17" ht="11.25" x14ac:dyDescent="0.2">
      <c r="A132" s="5" t="s">
        <v>1008</v>
      </c>
      <c r="B132" s="5" t="s">
        <v>1010</v>
      </c>
      <c r="C132" s="5" t="s">
        <v>1802</v>
      </c>
      <c r="D132" s="1">
        <v>200251</v>
      </c>
      <c r="E132" s="1" t="s">
        <v>2467</v>
      </c>
      <c r="F132" s="1" t="s">
        <v>2468</v>
      </c>
      <c r="G132" s="1" t="s">
        <v>1912</v>
      </c>
      <c r="H132" s="1" t="s">
        <v>2468</v>
      </c>
      <c r="I132" s="1" t="s">
        <v>2468</v>
      </c>
      <c r="J132" s="1" t="s">
        <v>1912</v>
      </c>
      <c r="K132" s="1" t="s">
        <v>1912</v>
      </c>
      <c r="L132" s="1" t="s">
        <v>2469</v>
      </c>
      <c r="M132" s="1" t="s">
        <v>1914</v>
      </c>
      <c r="N132" s="4">
        <v>43831</v>
      </c>
      <c r="O132" s="4">
        <v>44196</v>
      </c>
      <c r="P132" s="1" t="s">
        <v>2468</v>
      </c>
      <c r="Q132" s="1" t="s">
        <v>2470</v>
      </c>
    </row>
    <row r="133" spans="1:17" ht="11.25" x14ac:dyDescent="0.2">
      <c r="A133" s="5" t="s">
        <v>1012</v>
      </c>
      <c r="B133" s="5" t="s">
        <v>697</v>
      </c>
      <c r="C133" s="5" t="s">
        <v>1719</v>
      </c>
      <c r="D133" s="1">
        <v>200251</v>
      </c>
      <c r="E133" s="1" t="s">
        <v>2471</v>
      </c>
      <c r="F133" s="1" t="s">
        <v>2472</v>
      </c>
      <c r="G133" s="1" t="s">
        <v>1912</v>
      </c>
      <c r="H133" s="1" t="s">
        <v>2472</v>
      </c>
      <c r="I133" s="1" t="s">
        <v>1912</v>
      </c>
      <c r="J133" s="1" t="s">
        <v>2472</v>
      </c>
      <c r="K133" s="1" t="s">
        <v>2373</v>
      </c>
      <c r="L133" s="1" t="s">
        <v>2374</v>
      </c>
      <c r="M133" s="1" t="s">
        <v>1914</v>
      </c>
      <c r="N133" s="4">
        <v>43831</v>
      </c>
      <c r="O133" s="4">
        <v>44196</v>
      </c>
      <c r="P133" s="1" t="s">
        <v>2472</v>
      </c>
      <c r="Q133" s="1" t="s">
        <v>2473</v>
      </c>
    </row>
    <row r="134" spans="1:17" ht="11.25" x14ac:dyDescent="0.2">
      <c r="A134" s="5" t="s">
        <v>1018</v>
      </c>
      <c r="B134" s="5" t="s">
        <v>1020</v>
      </c>
      <c r="C134" s="5" t="s">
        <v>1803</v>
      </c>
      <c r="D134" s="1">
        <v>200251</v>
      </c>
      <c r="E134" s="1" t="s">
        <v>2474</v>
      </c>
      <c r="F134" s="1" t="s">
        <v>2475</v>
      </c>
      <c r="G134" s="1" t="s">
        <v>1912</v>
      </c>
      <c r="H134" s="1" t="s">
        <v>2475</v>
      </c>
      <c r="I134" s="1" t="s">
        <v>1912</v>
      </c>
      <c r="J134" s="1" t="s">
        <v>2475</v>
      </c>
      <c r="K134" s="1" t="s">
        <v>2476</v>
      </c>
      <c r="L134" s="1" t="s">
        <v>2477</v>
      </c>
      <c r="M134" s="1" t="s">
        <v>1914</v>
      </c>
      <c r="N134" s="4">
        <v>43831</v>
      </c>
      <c r="O134" s="4">
        <v>44196</v>
      </c>
      <c r="P134" s="1" t="s">
        <v>2475</v>
      </c>
      <c r="Q134" s="1" t="s">
        <v>2478</v>
      </c>
    </row>
    <row r="135" spans="1:17" ht="11.25" x14ac:dyDescent="0.2">
      <c r="A135" s="5" t="s">
        <v>1026</v>
      </c>
      <c r="B135" s="5" t="s">
        <v>1028</v>
      </c>
      <c r="C135" s="5" t="s">
        <v>1805</v>
      </c>
      <c r="D135" s="1">
        <v>200251</v>
      </c>
      <c r="E135" s="1" t="s">
        <v>2110</v>
      </c>
      <c r="F135" s="1" t="s">
        <v>2479</v>
      </c>
      <c r="G135" s="1" t="s">
        <v>1912</v>
      </c>
      <c r="H135" s="1" t="s">
        <v>2479</v>
      </c>
      <c r="I135" s="1" t="s">
        <v>2479</v>
      </c>
      <c r="J135" s="1" t="s">
        <v>1912</v>
      </c>
      <c r="K135" s="1" t="s">
        <v>1912</v>
      </c>
      <c r="L135" s="1" t="s">
        <v>2480</v>
      </c>
      <c r="M135" s="1" t="s">
        <v>1914</v>
      </c>
      <c r="N135" s="4">
        <v>43831</v>
      </c>
      <c r="O135" s="4">
        <v>44196</v>
      </c>
      <c r="P135" s="1" t="s">
        <v>2479</v>
      </c>
      <c r="Q135" s="1" t="s">
        <v>2481</v>
      </c>
    </row>
    <row r="136" spans="1:17" ht="11.25" x14ac:dyDescent="0.2">
      <c r="A136" s="5" t="s">
        <v>1031</v>
      </c>
      <c r="B136" s="5" t="s">
        <v>1020</v>
      </c>
      <c r="C136" s="5" t="s">
        <v>1803</v>
      </c>
      <c r="D136" s="1">
        <v>200251</v>
      </c>
      <c r="E136" s="1" t="s">
        <v>2042</v>
      </c>
      <c r="F136" s="1" t="s">
        <v>2482</v>
      </c>
      <c r="G136" s="1" t="s">
        <v>1912</v>
      </c>
      <c r="H136" s="1" t="s">
        <v>2482</v>
      </c>
      <c r="I136" s="1" t="s">
        <v>1912</v>
      </c>
      <c r="J136" s="1" t="s">
        <v>2482</v>
      </c>
      <c r="K136" s="1" t="s">
        <v>2483</v>
      </c>
      <c r="L136" s="1" t="s">
        <v>2484</v>
      </c>
      <c r="M136" s="1" t="s">
        <v>1914</v>
      </c>
      <c r="N136" s="4">
        <v>43831</v>
      </c>
      <c r="O136" s="4">
        <v>44196</v>
      </c>
      <c r="P136" s="1" t="s">
        <v>2482</v>
      </c>
      <c r="Q136" s="1" t="s">
        <v>2485</v>
      </c>
    </row>
    <row r="137" spans="1:17" ht="11.25" x14ac:dyDescent="0.2">
      <c r="A137" s="5" t="s">
        <v>1033</v>
      </c>
      <c r="B137" s="5" t="s">
        <v>1035</v>
      </c>
      <c r="C137" s="5" t="s">
        <v>1806</v>
      </c>
      <c r="D137" s="1">
        <v>200251</v>
      </c>
      <c r="E137" s="1" t="s">
        <v>2110</v>
      </c>
      <c r="F137" s="1" t="s">
        <v>2486</v>
      </c>
      <c r="G137" s="1" t="s">
        <v>1912</v>
      </c>
      <c r="H137" s="1" t="s">
        <v>2486</v>
      </c>
      <c r="I137" s="1" t="s">
        <v>2486</v>
      </c>
      <c r="J137" s="1" t="s">
        <v>1912</v>
      </c>
      <c r="K137" s="1" t="s">
        <v>1912</v>
      </c>
      <c r="L137" s="1" t="s">
        <v>2487</v>
      </c>
      <c r="M137" s="1" t="s">
        <v>1914</v>
      </c>
      <c r="N137" s="4">
        <v>43831</v>
      </c>
      <c r="O137" s="4">
        <v>44196</v>
      </c>
      <c r="P137" s="1" t="s">
        <v>2486</v>
      </c>
      <c r="Q137" s="1" t="s">
        <v>2488</v>
      </c>
    </row>
    <row r="138" spans="1:17" ht="11.25" x14ac:dyDescent="0.2">
      <c r="A138" s="5" t="s">
        <v>1040</v>
      </c>
      <c r="B138" s="5" t="s">
        <v>1529</v>
      </c>
      <c r="C138" s="5" t="s">
        <v>1807</v>
      </c>
      <c r="D138" s="1">
        <v>200251</v>
      </c>
      <c r="E138" s="1" t="s">
        <v>2299</v>
      </c>
      <c r="F138" s="1" t="s">
        <v>2489</v>
      </c>
      <c r="G138" s="1" t="s">
        <v>2490</v>
      </c>
      <c r="H138" s="1" t="s">
        <v>2491</v>
      </c>
      <c r="I138" s="1" t="s">
        <v>1912</v>
      </c>
      <c r="J138" s="1" t="s">
        <v>2491</v>
      </c>
      <c r="K138" s="1" t="s">
        <v>2492</v>
      </c>
      <c r="L138" s="1" t="s">
        <v>2493</v>
      </c>
      <c r="M138" s="1" t="s">
        <v>1914</v>
      </c>
      <c r="N138" s="4">
        <v>43831</v>
      </c>
      <c r="O138" s="4">
        <v>44196</v>
      </c>
      <c r="P138" s="1" t="s">
        <v>2491</v>
      </c>
      <c r="Q138" s="1" t="s">
        <v>2494</v>
      </c>
    </row>
    <row r="139" spans="1:17" ht="11.25" x14ac:dyDescent="0.2">
      <c r="A139" s="5" t="s">
        <v>1048</v>
      </c>
      <c r="B139" s="5" t="s">
        <v>1050</v>
      </c>
      <c r="C139" s="5" t="s">
        <v>1810</v>
      </c>
      <c r="D139" s="1">
        <v>200251</v>
      </c>
      <c r="E139" s="1" t="s">
        <v>2138</v>
      </c>
      <c r="F139" s="1" t="s">
        <v>2495</v>
      </c>
      <c r="G139" s="1" t="s">
        <v>1912</v>
      </c>
      <c r="H139" s="1" t="s">
        <v>2495</v>
      </c>
      <c r="I139" s="1" t="s">
        <v>1912</v>
      </c>
      <c r="J139" s="1" t="s">
        <v>2495</v>
      </c>
      <c r="K139" s="1" t="s">
        <v>2496</v>
      </c>
      <c r="L139" s="1" t="s">
        <v>2497</v>
      </c>
      <c r="M139" s="1" t="s">
        <v>1914</v>
      </c>
      <c r="N139" s="4">
        <v>43831</v>
      </c>
      <c r="O139" s="4">
        <v>44196</v>
      </c>
      <c r="P139" s="1" t="s">
        <v>2495</v>
      </c>
      <c r="Q139" s="1" t="s">
        <v>2498</v>
      </c>
    </row>
    <row r="140" spans="1:17" ht="11.25" x14ac:dyDescent="0.2">
      <c r="A140" s="5" t="s">
        <v>1065</v>
      </c>
      <c r="B140" s="5" t="s">
        <v>1530</v>
      </c>
      <c r="C140" s="5" t="s">
        <v>1814</v>
      </c>
      <c r="D140" s="1">
        <v>200251</v>
      </c>
      <c r="E140" s="1" t="s">
        <v>2028</v>
      </c>
      <c r="F140" s="1" t="s">
        <v>2499</v>
      </c>
      <c r="G140" s="1" t="s">
        <v>1912</v>
      </c>
      <c r="H140" s="1" t="s">
        <v>2499</v>
      </c>
      <c r="I140" s="1" t="s">
        <v>2499</v>
      </c>
      <c r="J140" s="1" t="s">
        <v>1912</v>
      </c>
      <c r="K140" s="1" t="s">
        <v>1912</v>
      </c>
      <c r="L140" s="1" t="s">
        <v>2416</v>
      </c>
      <c r="M140" s="1" t="s">
        <v>1914</v>
      </c>
      <c r="N140" s="4">
        <v>43831</v>
      </c>
      <c r="O140" s="4">
        <v>44196</v>
      </c>
      <c r="P140" s="1" t="s">
        <v>2499</v>
      </c>
      <c r="Q140" s="1" t="s">
        <v>2500</v>
      </c>
    </row>
    <row r="141" spans="1:17" ht="11.25" x14ac:dyDescent="0.2">
      <c r="A141" s="5" t="s">
        <v>1071</v>
      </c>
      <c r="B141" s="5" t="s">
        <v>1073</v>
      </c>
      <c r="C141" s="5" t="s">
        <v>1816</v>
      </c>
      <c r="D141" s="1">
        <v>200251</v>
      </c>
      <c r="E141" s="1" t="s">
        <v>2028</v>
      </c>
      <c r="F141" s="1" t="s">
        <v>2501</v>
      </c>
      <c r="G141" s="1" t="s">
        <v>1912</v>
      </c>
      <c r="H141" s="1" t="s">
        <v>2501</v>
      </c>
      <c r="I141" s="1" t="s">
        <v>2501</v>
      </c>
      <c r="J141" s="1" t="s">
        <v>1912</v>
      </c>
      <c r="K141" s="1" t="s">
        <v>1912</v>
      </c>
      <c r="L141" s="1" t="s">
        <v>2247</v>
      </c>
      <c r="M141" s="1" t="s">
        <v>1914</v>
      </c>
      <c r="N141" s="4">
        <v>43831</v>
      </c>
      <c r="O141" s="4">
        <v>44196</v>
      </c>
      <c r="P141" s="1" t="s">
        <v>2501</v>
      </c>
      <c r="Q141" s="1" t="s">
        <v>2502</v>
      </c>
    </row>
    <row r="142" spans="1:17" ht="11.25" x14ac:dyDescent="0.2">
      <c r="A142" s="5" t="s">
        <v>1074</v>
      </c>
      <c r="B142" s="5" t="s">
        <v>1076</v>
      </c>
      <c r="C142" s="5" t="s">
        <v>1817</v>
      </c>
      <c r="D142" s="1">
        <v>200251</v>
      </c>
      <c r="E142" s="1" t="s">
        <v>2172</v>
      </c>
      <c r="F142" s="1" t="s">
        <v>2503</v>
      </c>
      <c r="G142" s="1" t="s">
        <v>1912</v>
      </c>
      <c r="H142" s="1" t="s">
        <v>2503</v>
      </c>
      <c r="I142" s="1" t="s">
        <v>2503</v>
      </c>
      <c r="J142" s="1" t="s">
        <v>1912</v>
      </c>
      <c r="K142" s="1" t="s">
        <v>1912</v>
      </c>
      <c r="L142" s="1" t="s">
        <v>1963</v>
      </c>
      <c r="M142" s="1" t="s">
        <v>1914</v>
      </c>
      <c r="N142" s="4">
        <v>43831</v>
      </c>
      <c r="O142" s="4">
        <v>44196</v>
      </c>
      <c r="P142" s="1" t="s">
        <v>2503</v>
      </c>
      <c r="Q142" s="1" t="s">
        <v>2504</v>
      </c>
    </row>
    <row r="143" spans="1:17" ht="11.25" x14ac:dyDescent="0.2">
      <c r="A143" s="5" t="s">
        <v>1080</v>
      </c>
      <c r="B143" s="5" t="s">
        <v>1083</v>
      </c>
      <c r="C143" s="5" t="s">
        <v>1819</v>
      </c>
      <c r="D143" s="1">
        <v>200251</v>
      </c>
      <c r="E143" s="1" t="s">
        <v>2505</v>
      </c>
      <c r="F143" s="1" t="s">
        <v>2506</v>
      </c>
      <c r="G143" s="1" t="s">
        <v>1912</v>
      </c>
      <c r="H143" s="1" t="s">
        <v>2506</v>
      </c>
      <c r="I143" s="1" t="s">
        <v>1912</v>
      </c>
      <c r="J143" s="1" t="s">
        <v>2506</v>
      </c>
      <c r="K143" s="1" t="s">
        <v>2507</v>
      </c>
      <c r="L143" s="1" t="s">
        <v>2508</v>
      </c>
      <c r="M143" s="1" t="s">
        <v>1914</v>
      </c>
      <c r="N143" s="4">
        <v>43831</v>
      </c>
      <c r="O143" s="4">
        <v>44196</v>
      </c>
      <c r="P143" s="1" t="s">
        <v>2506</v>
      </c>
      <c r="Q143" s="1" t="s">
        <v>2509</v>
      </c>
    </row>
    <row r="144" spans="1:17" ht="11.25" x14ac:dyDescent="0.2">
      <c r="A144" s="5" t="s">
        <v>1092</v>
      </c>
      <c r="B144" s="5" t="s">
        <v>1094</v>
      </c>
      <c r="C144" s="5" t="s">
        <v>1822</v>
      </c>
      <c r="D144" s="1">
        <v>200251</v>
      </c>
      <c r="E144" s="1" t="s">
        <v>2510</v>
      </c>
      <c r="F144" s="1" t="s">
        <v>2511</v>
      </c>
      <c r="G144" s="1" t="s">
        <v>1912</v>
      </c>
      <c r="H144" s="1" t="s">
        <v>2511</v>
      </c>
      <c r="I144" s="1" t="s">
        <v>2511</v>
      </c>
      <c r="J144" s="1" t="s">
        <v>1912</v>
      </c>
      <c r="K144" s="1" t="s">
        <v>1912</v>
      </c>
      <c r="L144" s="1" t="s">
        <v>2174</v>
      </c>
      <c r="M144" s="1" t="s">
        <v>1914</v>
      </c>
      <c r="N144" s="4">
        <v>43831</v>
      </c>
      <c r="O144" s="4">
        <v>44196</v>
      </c>
      <c r="P144" s="1" t="s">
        <v>2511</v>
      </c>
      <c r="Q144" s="1" t="s">
        <v>2512</v>
      </c>
    </row>
    <row r="145" spans="1:17" ht="11.25" x14ac:dyDescent="0.2">
      <c r="A145" s="5" t="s">
        <v>1129</v>
      </c>
      <c r="B145" s="5" t="s">
        <v>1131</v>
      </c>
      <c r="C145" s="5" t="s">
        <v>1827</v>
      </c>
      <c r="D145" s="1">
        <v>200251</v>
      </c>
      <c r="E145" s="1" t="s">
        <v>2138</v>
      </c>
      <c r="F145" s="1" t="s">
        <v>2513</v>
      </c>
      <c r="G145" s="1" t="s">
        <v>1912</v>
      </c>
      <c r="H145" s="1" t="s">
        <v>2513</v>
      </c>
      <c r="I145" s="1" t="s">
        <v>1912</v>
      </c>
      <c r="J145" s="1" t="s">
        <v>2513</v>
      </c>
      <c r="K145" s="1" t="s">
        <v>2072</v>
      </c>
      <c r="L145" s="1" t="s">
        <v>2150</v>
      </c>
      <c r="M145" s="1" t="s">
        <v>1914</v>
      </c>
      <c r="N145" s="4">
        <v>43831</v>
      </c>
      <c r="O145" s="4">
        <v>44196</v>
      </c>
      <c r="P145" s="1" t="s">
        <v>2513</v>
      </c>
      <c r="Q145" s="1" t="s">
        <v>2514</v>
      </c>
    </row>
    <row r="146" spans="1:17" ht="11.25" x14ac:dyDescent="0.2">
      <c r="A146" s="5" t="s">
        <v>1132</v>
      </c>
      <c r="B146" s="5" t="s">
        <v>363</v>
      </c>
      <c r="C146" s="5" t="s">
        <v>1624</v>
      </c>
      <c r="D146" s="1">
        <v>200251</v>
      </c>
      <c r="E146" s="1" t="s">
        <v>2515</v>
      </c>
      <c r="F146" s="1" t="s">
        <v>2516</v>
      </c>
      <c r="G146" s="1" t="s">
        <v>1912</v>
      </c>
      <c r="H146" s="1" t="s">
        <v>2516</v>
      </c>
      <c r="I146" s="1" t="s">
        <v>1912</v>
      </c>
      <c r="J146" s="1" t="s">
        <v>2516</v>
      </c>
      <c r="K146" s="1" t="s">
        <v>2517</v>
      </c>
      <c r="L146" s="1" t="s">
        <v>2518</v>
      </c>
      <c r="M146" s="1" t="s">
        <v>1914</v>
      </c>
      <c r="N146" s="4">
        <v>43831</v>
      </c>
      <c r="O146" s="4">
        <v>44196</v>
      </c>
      <c r="P146" s="1" t="s">
        <v>2516</v>
      </c>
      <c r="Q146" s="1" t="s">
        <v>2519</v>
      </c>
    </row>
    <row r="147" spans="1:17" ht="11.25" x14ac:dyDescent="0.2">
      <c r="A147" s="5" t="s">
        <v>1135</v>
      </c>
      <c r="B147" s="5" t="s">
        <v>363</v>
      </c>
      <c r="C147" s="5" t="s">
        <v>1624</v>
      </c>
      <c r="D147" s="1">
        <v>200251</v>
      </c>
      <c r="E147" s="1" t="s">
        <v>2110</v>
      </c>
      <c r="F147" s="1" t="s">
        <v>2520</v>
      </c>
      <c r="G147" s="1" t="s">
        <v>1912</v>
      </c>
      <c r="H147" s="1" t="s">
        <v>2520</v>
      </c>
      <c r="I147" s="1" t="s">
        <v>1912</v>
      </c>
      <c r="J147" s="1" t="s">
        <v>2520</v>
      </c>
      <c r="K147" s="1" t="s">
        <v>2521</v>
      </c>
      <c r="L147" s="1" t="s">
        <v>2522</v>
      </c>
      <c r="M147" s="1" t="s">
        <v>1914</v>
      </c>
      <c r="N147" s="4">
        <v>43831</v>
      </c>
      <c r="O147" s="4">
        <v>44196</v>
      </c>
      <c r="P147" s="1" t="s">
        <v>2520</v>
      </c>
      <c r="Q147" s="1" t="s">
        <v>2523</v>
      </c>
    </row>
    <row r="148" spans="1:17" ht="11.25" x14ac:dyDescent="0.2">
      <c r="A148" s="5" t="s">
        <v>1154</v>
      </c>
      <c r="B148" s="5" t="s">
        <v>869</v>
      </c>
      <c r="C148" s="5" t="s">
        <v>1764</v>
      </c>
      <c r="D148" s="1">
        <v>200251</v>
      </c>
      <c r="E148" s="1" t="s">
        <v>2391</v>
      </c>
      <c r="F148" s="1" t="s">
        <v>2524</v>
      </c>
      <c r="G148" s="1" t="s">
        <v>1912</v>
      </c>
      <c r="H148" s="1" t="s">
        <v>2524</v>
      </c>
      <c r="I148" s="1" t="s">
        <v>1912</v>
      </c>
      <c r="J148" s="1" t="s">
        <v>2524</v>
      </c>
      <c r="K148" s="1" t="s">
        <v>2525</v>
      </c>
      <c r="L148" s="1" t="s">
        <v>2526</v>
      </c>
      <c r="M148" s="1" t="s">
        <v>1914</v>
      </c>
      <c r="N148" s="4">
        <v>43831</v>
      </c>
      <c r="O148" s="4">
        <v>44196</v>
      </c>
      <c r="P148" s="1" t="s">
        <v>2524</v>
      </c>
      <c r="Q148" s="1" t="s">
        <v>2527</v>
      </c>
    </row>
    <row r="149" spans="1:17" ht="11.25" x14ac:dyDescent="0.2">
      <c r="A149" s="5" t="s">
        <v>1159</v>
      </c>
      <c r="B149" s="5" t="s">
        <v>1161</v>
      </c>
      <c r="C149" s="5" t="s">
        <v>1832</v>
      </c>
      <c r="D149" s="1">
        <v>200251</v>
      </c>
      <c r="E149" s="1" t="s">
        <v>2528</v>
      </c>
      <c r="F149" s="1" t="s">
        <v>2529</v>
      </c>
      <c r="G149" s="1" t="s">
        <v>1912</v>
      </c>
      <c r="H149" s="1" t="s">
        <v>2529</v>
      </c>
      <c r="I149" s="1" t="s">
        <v>2529</v>
      </c>
      <c r="J149" s="1" t="s">
        <v>1912</v>
      </c>
      <c r="K149" s="1" t="s">
        <v>1912</v>
      </c>
      <c r="L149" s="1" t="s">
        <v>2530</v>
      </c>
      <c r="M149" s="1" t="s">
        <v>1914</v>
      </c>
      <c r="N149" s="4">
        <v>43831</v>
      </c>
      <c r="O149" s="4">
        <v>44196</v>
      </c>
      <c r="P149" s="1" t="s">
        <v>2529</v>
      </c>
      <c r="Q149" s="1" t="s">
        <v>2531</v>
      </c>
    </row>
    <row r="150" spans="1:17" ht="11.25" x14ac:dyDescent="0.2">
      <c r="A150" s="5" t="s">
        <v>1167</v>
      </c>
      <c r="B150" s="5" t="s">
        <v>1169</v>
      </c>
      <c r="C150" s="5" t="s">
        <v>1834</v>
      </c>
      <c r="D150" s="1">
        <v>200251</v>
      </c>
      <c r="E150" s="1" t="s">
        <v>2532</v>
      </c>
      <c r="F150" s="1" t="s">
        <v>2533</v>
      </c>
      <c r="G150" s="1" t="s">
        <v>1912</v>
      </c>
      <c r="H150" s="1" t="s">
        <v>2533</v>
      </c>
      <c r="I150" s="1" t="s">
        <v>1912</v>
      </c>
      <c r="J150" s="1" t="s">
        <v>2533</v>
      </c>
      <c r="K150" s="1" t="s">
        <v>2534</v>
      </c>
      <c r="L150" s="1" t="s">
        <v>1912</v>
      </c>
      <c r="M150" s="1" t="s">
        <v>2535</v>
      </c>
      <c r="N150" s="4">
        <v>43831</v>
      </c>
      <c r="O150" s="4">
        <v>44196</v>
      </c>
      <c r="P150" s="1" t="s">
        <v>2533</v>
      </c>
      <c r="Q150" s="1" t="s">
        <v>2536</v>
      </c>
    </row>
    <row r="151" spans="1:17" ht="11.25" x14ac:dyDescent="0.2">
      <c r="A151" s="5" t="s">
        <v>1167</v>
      </c>
      <c r="B151" s="5" t="s">
        <v>1169</v>
      </c>
      <c r="C151" s="5" t="s">
        <v>1834</v>
      </c>
      <c r="D151" s="1">
        <v>200251</v>
      </c>
      <c r="E151" s="1" t="s">
        <v>2532</v>
      </c>
      <c r="F151" s="1" t="s">
        <v>2537</v>
      </c>
      <c r="G151" s="1" t="s">
        <v>1912</v>
      </c>
      <c r="H151" s="1" t="s">
        <v>2537</v>
      </c>
      <c r="I151" s="1" t="s">
        <v>1912</v>
      </c>
      <c r="J151" s="1" t="s">
        <v>2537</v>
      </c>
      <c r="K151" s="1" t="s">
        <v>2538</v>
      </c>
      <c r="L151" s="1" t="s">
        <v>2539</v>
      </c>
      <c r="M151" s="1" t="s">
        <v>1914</v>
      </c>
      <c r="N151" s="4">
        <v>43831</v>
      </c>
      <c r="O151" s="4">
        <v>44196</v>
      </c>
      <c r="P151" s="1" t="s">
        <v>2537</v>
      </c>
      <c r="Q151" s="1" t="s">
        <v>2540</v>
      </c>
    </row>
    <row r="152" spans="1:17" ht="11.25" x14ac:dyDescent="0.2">
      <c r="A152" s="5" t="s">
        <v>1170</v>
      </c>
      <c r="B152" s="5" t="s">
        <v>1172</v>
      </c>
      <c r="C152" s="5" t="s">
        <v>1835</v>
      </c>
      <c r="D152" s="1">
        <v>200251</v>
      </c>
      <c r="E152" s="1" t="s">
        <v>2541</v>
      </c>
      <c r="F152" s="1" t="s">
        <v>2542</v>
      </c>
      <c r="G152" s="1" t="s">
        <v>1912</v>
      </c>
      <c r="H152" s="1" t="s">
        <v>2542</v>
      </c>
      <c r="I152" s="1" t="s">
        <v>1912</v>
      </c>
      <c r="J152" s="1" t="s">
        <v>2542</v>
      </c>
      <c r="K152" s="1" t="s">
        <v>2543</v>
      </c>
      <c r="L152" s="1" t="s">
        <v>2544</v>
      </c>
      <c r="M152" s="1" t="s">
        <v>1914</v>
      </c>
      <c r="N152" s="4">
        <v>43831</v>
      </c>
      <c r="O152" s="4">
        <v>44196</v>
      </c>
      <c r="P152" s="1" t="s">
        <v>2542</v>
      </c>
      <c r="Q152" s="1" t="s">
        <v>2545</v>
      </c>
    </row>
    <row r="153" spans="1:17" ht="11.25" x14ac:dyDescent="0.2">
      <c r="A153" s="5" t="s">
        <v>1183</v>
      </c>
      <c r="B153" s="5" t="s">
        <v>1520</v>
      </c>
      <c r="C153" s="5" t="s">
        <v>1733</v>
      </c>
      <c r="D153" s="1">
        <v>200251</v>
      </c>
      <c r="E153" s="1" t="s">
        <v>2546</v>
      </c>
      <c r="F153" s="1" t="s">
        <v>2547</v>
      </c>
      <c r="G153" s="1" t="s">
        <v>1912</v>
      </c>
      <c r="H153" s="1" t="s">
        <v>2547</v>
      </c>
      <c r="I153" s="1" t="s">
        <v>2547</v>
      </c>
      <c r="J153" s="1" t="s">
        <v>1912</v>
      </c>
      <c r="K153" s="1" t="s">
        <v>1912</v>
      </c>
      <c r="L153" s="1" t="s">
        <v>1912</v>
      </c>
      <c r="M153" s="1" t="s">
        <v>1912</v>
      </c>
      <c r="N153" s="4">
        <v>43831</v>
      </c>
      <c r="O153" s="4">
        <v>44196</v>
      </c>
      <c r="P153" s="1" t="s">
        <v>2547</v>
      </c>
      <c r="Q153" s="1" t="s">
        <v>2548</v>
      </c>
    </row>
    <row r="154" spans="1:17" ht="11.25" x14ac:dyDescent="0.2">
      <c r="A154" s="5" t="s">
        <v>1202</v>
      </c>
      <c r="B154" s="5" t="s">
        <v>1531</v>
      </c>
      <c r="C154" s="5" t="s">
        <v>1842</v>
      </c>
      <c r="D154" s="1">
        <v>200251</v>
      </c>
      <c r="E154" s="1" t="s">
        <v>2239</v>
      </c>
      <c r="F154" s="1" t="s">
        <v>2549</v>
      </c>
      <c r="G154" s="1" t="s">
        <v>1912</v>
      </c>
      <c r="H154" s="1" t="s">
        <v>2549</v>
      </c>
      <c r="I154" s="1" t="s">
        <v>1912</v>
      </c>
      <c r="J154" s="1" t="s">
        <v>2549</v>
      </c>
      <c r="K154" s="1" t="s">
        <v>2550</v>
      </c>
      <c r="L154" s="1" t="s">
        <v>2329</v>
      </c>
      <c r="M154" s="1" t="s">
        <v>1914</v>
      </c>
      <c r="N154" s="4">
        <v>43831</v>
      </c>
      <c r="O154" s="4">
        <v>44196</v>
      </c>
      <c r="P154" s="1" t="s">
        <v>2549</v>
      </c>
      <c r="Q154" s="1" t="s">
        <v>2551</v>
      </c>
    </row>
    <row r="155" spans="1:17" ht="11.25" x14ac:dyDescent="0.2">
      <c r="A155" s="5" t="s">
        <v>1205</v>
      </c>
      <c r="B155" s="5" t="s">
        <v>1207</v>
      </c>
      <c r="C155" s="5" t="s">
        <v>1843</v>
      </c>
      <c r="D155" s="1">
        <v>200251</v>
      </c>
      <c r="E155" s="1" t="s">
        <v>2001</v>
      </c>
      <c r="F155" s="1" t="s">
        <v>2552</v>
      </c>
      <c r="G155" s="1" t="s">
        <v>1912</v>
      </c>
      <c r="H155" s="1" t="s">
        <v>2552</v>
      </c>
      <c r="I155" s="1" t="s">
        <v>1912</v>
      </c>
      <c r="J155" s="1" t="s">
        <v>2552</v>
      </c>
      <c r="K155" s="1" t="s">
        <v>2553</v>
      </c>
      <c r="L155" s="1" t="s">
        <v>2554</v>
      </c>
      <c r="M155" s="1" t="s">
        <v>1914</v>
      </c>
      <c r="N155" s="4">
        <v>43831</v>
      </c>
      <c r="O155" s="4">
        <v>44196</v>
      </c>
      <c r="P155" s="1" t="s">
        <v>2552</v>
      </c>
      <c r="Q155" s="1" t="s">
        <v>2555</v>
      </c>
    </row>
    <row r="156" spans="1:17" ht="11.25" x14ac:dyDescent="0.2">
      <c r="A156" s="5" t="s">
        <v>1226</v>
      </c>
      <c r="B156" s="5" t="s">
        <v>1228</v>
      </c>
      <c r="C156" s="5" t="s">
        <v>1849</v>
      </c>
      <c r="D156" s="1">
        <v>200251</v>
      </c>
      <c r="E156" s="1" t="s">
        <v>2556</v>
      </c>
      <c r="F156" s="1" t="s">
        <v>2557</v>
      </c>
      <c r="G156" s="1" t="s">
        <v>1912</v>
      </c>
      <c r="H156" s="1" t="s">
        <v>2557</v>
      </c>
      <c r="I156" s="1" t="s">
        <v>1912</v>
      </c>
      <c r="J156" s="1" t="s">
        <v>2557</v>
      </c>
      <c r="K156" s="1" t="s">
        <v>2558</v>
      </c>
      <c r="L156" s="1" t="s">
        <v>2559</v>
      </c>
      <c r="M156" s="1" t="s">
        <v>1914</v>
      </c>
      <c r="N156" s="4">
        <v>43831</v>
      </c>
      <c r="O156" s="4">
        <v>44196</v>
      </c>
      <c r="P156" s="1" t="s">
        <v>2557</v>
      </c>
      <c r="Q156" s="1" t="s">
        <v>2560</v>
      </c>
    </row>
    <row r="157" spans="1:17" ht="11.25" x14ac:dyDescent="0.2">
      <c r="A157" s="5" t="s">
        <v>1233</v>
      </c>
      <c r="B157" s="5" t="s">
        <v>1235</v>
      </c>
      <c r="C157" s="5" t="s">
        <v>1851</v>
      </c>
      <c r="D157" s="1">
        <v>200251</v>
      </c>
      <c r="E157" s="1" t="s">
        <v>2051</v>
      </c>
      <c r="F157" s="1" t="s">
        <v>2561</v>
      </c>
      <c r="G157" s="1" t="s">
        <v>1912</v>
      </c>
      <c r="H157" s="1" t="s">
        <v>2561</v>
      </c>
      <c r="I157" s="1" t="s">
        <v>1912</v>
      </c>
      <c r="J157" s="1" t="s">
        <v>2561</v>
      </c>
      <c r="K157" s="1" t="s">
        <v>2562</v>
      </c>
      <c r="L157" s="1" t="s">
        <v>2230</v>
      </c>
      <c r="M157" s="1" t="s">
        <v>1914</v>
      </c>
      <c r="N157" s="4">
        <v>43831</v>
      </c>
      <c r="O157" s="4">
        <v>44196</v>
      </c>
      <c r="P157" s="1" t="s">
        <v>2561</v>
      </c>
      <c r="Q157" s="1" t="s">
        <v>2563</v>
      </c>
    </row>
    <row r="158" spans="1:17" ht="11.25" x14ac:dyDescent="0.2">
      <c r="A158" s="5" t="s">
        <v>1239</v>
      </c>
      <c r="B158" s="5" t="s">
        <v>1241</v>
      </c>
      <c r="C158" s="5" t="s">
        <v>1853</v>
      </c>
      <c r="D158" s="1">
        <v>200251</v>
      </c>
      <c r="E158" s="1" t="s">
        <v>2564</v>
      </c>
      <c r="F158" s="1" t="s">
        <v>2565</v>
      </c>
      <c r="G158" s="1" t="s">
        <v>1912</v>
      </c>
      <c r="H158" s="1" t="s">
        <v>2565</v>
      </c>
      <c r="I158" s="1" t="s">
        <v>1912</v>
      </c>
      <c r="J158" s="1" t="s">
        <v>2565</v>
      </c>
      <c r="K158" s="1" t="s">
        <v>2566</v>
      </c>
      <c r="L158" s="1" t="s">
        <v>2567</v>
      </c>
      <c r="M158" s="1" t="s">
        <v>1914</v>
      </c>
      <c r="N158" s="4">
        <v>43831</v>
      </c>
      <c r="O158" s="4">
        <v>44196</v>
      </c>
      <c r="P158" s="1" t="s">
        <v>2565</v>
      </c>
      <c r="Q158" s="1" t="s">
        <v>2568</v>
      </c>
    </row>
    <row r="159" spans="1:17" ht="11.25" x14ac:dyDescent="0.2">
      <c r="A159" s="5" t="s">
        <v>1243</v>
      </c>
      <c r="B159" s="5" t="s">
        <v>1245</v>
      </c>
      <c r="C159" s="5" t="s">
        <v>1854</v>
      </c>
      <c r="D159" s="1">
        <v>200251</v>
      </c>
      <c r="E159" s="1" t="s">
        <v>2569</v>
      </c>
      <c r="F159" s="1" t="s">
        <v>2570</v>
      </c>
      <c r="G159" s="1" t="s">
        <v>1912</v>
      </c>
      <c r="H159" s="1" t="s">
        <v>2570</v>
      </c>
      <c r="I159" s="1" t="s">
        <v>2570</v>
      </c>
      <c r="J159" s="1" t="s">
        <v>1912</v>
      </c>
      <c r="K159" s="1" t="s">
        <v>1912</v>
      </c>
      <c r="L159" s="1" t="s">
        <v>2571</v>
      </c>
      <c r="M159" s="1" t="s">
        <v>1914</v>
      </c>
      <c r="N159" s="4">
        <v>43831</v>
      </c>
      <c r="O159" s="4">
        <v>44196</v>
      </c>
      <c r="P159" s="1" t="s">
        <v>2570</v>
      </c>
      <c r="Q159" s="1" t="s">
        <v>2572</v>
      </c>
    </row>
    <row r="160" spans="1:17" ht="11.25" x14ac:dyDescent="0.2">
      <c r="A160" s="5" t="s">
        <v>1247</v>
      </c>
      <c r="B160" s="5" t="s">
        <v>1249</v>
      </c>
      <c r="C160" s="5" t="s">
        <v>1855</v>
      </c>
      <c r="D160" s="1">
        <v>200251</v>
      </c>
      <c r="E160" s="1" t="s">
        <v>2017</v>
      </c>
      <c r="F160" s="1" t="s">
        <v>2573</v>
      </c>
      <c r="G160" s="1" t="s">
        <v>2574</v>
      </c>
      <c r="H160" s="1" t="s">
        <v>2575</v>
      </c>
      <c r="I160" s="1" t="s">
        <v>1912</v>
      </c>
      <c r="J160" s="1" t="s">
        <v>2575</v>
      </c>
      <c r="K160" s="1" t="s">
        <v>2576</v>
      </c>
      <c r="L160" s="1" t="s">
        <v>2577</v>
      </c>
      <c r="M160" s="1" t="s">
        <v>1914</v>
      </c>
      <c r="N160" s="4">
        <v>43831</v>
      </c>
      <c r="O160" s="4">
        <v>44196</v>
      </c>
      <c r="P160" s="1" t="s">
        <v>2575</v>
      </c>
      <c r="Q160" s="1" t="s">
        <v>2578</v>
      </c>
    </row>
    <row r="161" spans="1:17" ht="11.25" x14ac:dyDescent="0.2">
      <c r="A161" s="5" t="s">
        <v>1252</v>
      </c>
      <c r="B161" s="5" t="s">
        <v>1254</v>
      </c>
      <c r="C161" s="5" t="s">
        <v>1856</v>
      </c>
      <c r="D161" s="1">
        <v>200251</v>
      </c>
      <c r="E161" s="1" t="s">
        <v>1972</v>
      </c>
      <c r="F161" s="1" t="s">
        <v>2579</v>
      </c>
      <c r="G161" s="1" t="s">
        <v>1912</v>
      </c>
      <c r="H161" s="1" t="s">
        <v>2579</v>
      </c>
      <c r="I161" s="1" t="s">
        <v>1912</v>
      </c>
      <c r="J161" s="1" t="s">
        <v>2579</v>
      </c>
      <c r="K161" s="1" t="s">
        <v>2580</v>
      </c>
      <c r="L161" s="1" t="s">
        <v>2581</v>
      </c>
      <c r="M161" s="1" t="s">
        <v>1914</v>
      </c>
      <c r="N161" s="4">
        <v>43831</v>
      </c>
      <c r="O161" s="4">
        <v>44196</v>
      </c>
      <c r="P161" s="1" t="s">
        <v>2579</v>
      </c>
      <c r="Q161" s="1" t="s">
        <v>2582</v>
      </c>
    </row>
    <row r="162" spans="1:17" ht="11.25" x14ac:dyDescent="0.2">
      <c r="A162" s="5" t="s">
        <v>1288</v>
      </c>
      <c r="B162" s="5" t="s">
        <v>1290</v>
      </c>
      <c r="C162" s="5" t="s">
        <v>1864</v>
      </c>
      <c r="D162" s="1">
        <v>200251</v>
      </c>
      <c r="E162" s="1" t="s">
        <v>2583</v>
      </c>
      <c r="F162" s="1" t="s">
        <v>2584</v>
      </c>
      <c r="G162" s="1" t="s">
        <v>2585</v>
      </c>
      <c r="H162" s="1" t="s">
        <v>2586</v>
      </c>
      <c r="I162" s="1" t="s">
        <v>1912</v>
      </c>
      <c r="J162" s="1" t="s">
        <v>2586</v>
      </c>
      <c r="K162" s="1" t="s">
        <v>2587</v>
      </c>
      <c r="L162" s="1" t="s">
        <v>2588</v>
      </c>
      <c r="M162" s="1" t="s">
        <v>1914</v>
      </c>
      <c r="N162" s="4">
        <v>43831</v>
      </c>
      <c r="O162" s="4">
        <v>44196</v>
      </c>
      <c r="P162" s="1" t="s">
        <v>2586</v>
      </c>
      <c r="Q162" s="1" t="s">
        <v>2589</v>
      </c>
    </row>
    <row r="163" spans="1:17" ht="11.25" x14ac:dyDescent="0.2">
      <c r="A163" s="5" t="s">
        <v>1292</v>
      </c>
      <c r="B163" s="5" t="s">
        <v>1294</v>
      </c>
      <c r="C163" s="5" t="s">
        <v>1865</v>
      </c>
      <c r="D163" s="1">
        <v>200251</v>
      </c>
      <c r="E163" s="1" t="s">
        <v>2590</v>
      </c>
      <c r="F163" s="1" t="s">
        <v>2591</v>
      </c>
      <c r="G163" s="1" t="s">
        <v>1912</v>
      </c>
      <c r="H163" s="1" t="s">
        <v>2591</v>
      </c>
      <c r="I163" s="1" t="s">
        <v>1912</v>
      </c>
      <c r="J163" s="1" t="s">
        <v>2591</v>
      </c>
      <c r="K163" s="1" t="s">
        <v>2592</v>
      </c>
      <c r="L163" s="1" t="s">
        <v>2593</v>
      </c>
      <c r="M163" s="1" t="s">
        <v>1914</v>
      </c>
      <c r="N163" s="4">
        <v>43831</v>
      </c>
      <c r="O163" s="4">
        <v>44196</v>
      </c>
      <c r="P163" s="1" t="s">
        <v>2591</v>
      </c>
      <c r="Q163" s="1" t="s">
        <v>2594</v>
      </c>
    </row>
    <row r="164" spans="1:17" ht="11.25" x14ac:dyDescent="0.2">
      <c r="A164" s="5" t="s">
        <v>1295</v>
      </c>
      <c r="B164" s="5" t="s">
        <v>1297</v>
      </c>
      <c r="C164" s="5" t="s">
        <v>1866</v>
      </c>
      <c r="D164" s="1">
        <v>200251</v>
      </c>
      <c r="E164" s="1" t="s">
        <v>2595</v>
      </c>
      <c r="F164" s="1" t="s">
        <v>2596</v>
      </c>
      <c r="G164" s="1" t="s">
        <v>1912</v>
      </c>
      <c r="H164" s="1" t="s">
        <v>2596</v>
      </c>
      <c r="I164" s="1" t="s">
        <v>1912</v>
      </c>
      <c r="J164" s="1" t="s">
        <v>2596</v>
      </c>
      <c r="K164" s="1" t="s">
        <v>2597</v>
      </c>
      <c r="L164" s="1" t="s">
        <v>2598</v>
      </c>
      <c r="M164" s="1" t="s">
        <v>1914</v>
      </c>
      <c r="N164" s="4">
        <v>43831</v>
      </c>
      <c r="O164" s="4">
        <v>44196</v>
      </c>
      <c r="P164" s="1" t="s">
        <v>2596</v>
      </c>
      <c r="Q164" s="1" t="s">
        <v>2599</v>
      </c>
    </row>
    <row r="165" spans="1:17" ht="11.25" x14ac:dyDescent="0.2">
      <c r="A165" s="5" t="s">
        <v>1298</v>
      </c>
      <c r="B165" s="5" t="s">
        <v>1300</v>
      </c>
      <c r="C165" s="5" t="s">
        <v>1867</v>
      </c>
      <c r="D165" s="1">
        <v>200251</v>
      </c>
      <c r="E165" s="1" t="s">
        <v>2600</v>
      </c>
      <c r="F165" s="1" t="s">
        <v>2601</v>
      </c>
      <c r="G165" s="1" t="s">
        <v>1912</v>
      </c>
      <c r="H165" s="1" t="s">
        <v>2601</v>
      </c>
      <c r="I165" s="1" t="s">
        <v>1912</v>
      </c>
      <c r="J165" s="1" t="s">
        <v>2601</v>
      </c>
      <c r="K165" s="1" t="s">
        <v>2602</v>
      </c>
      <c r="L165" s="1" t="s">
        <v>2603</v>
      </c>
      <c r="M165" s="1" t="s">
        <v>1914</v>
      </c>
      <c r="N165" s="4">
        <v>43831</v>
      </c>
      <c r="O165" s="4">
        <v>44196</v>
      </c>
      <c r="P165" s="1" t="s">
        <v>2601</v>
      </c>
      <c r="Q165" s="1" t="s">
        <v>2604</v>
      </c>
    </row>
    <row r="166" spans="1:17" ht="11.25" x14ac:dyDescent="0.2">
      <c r="A166" s="5" t="s">
        <v>1302</v>
      </c>
      <c r="B166" s="5" t="s">
        <v>1532</v>
      </c>
      <c r="C166" s="5" t="s">
        <v>1868</v>
      </c>
      <c r="D166" s="1">
        <v>200251</v>
      </c>
      <c r="E166" s="1" t="s">
        <v>2605</v>
      </c>
      <c r="F166" s="1" t="s">
        <v>2606</v>
      </c>
      <c r="G166" s="1" t="s">
        <v>1912</v>
      </c>
      <c r="H166" s="1" t="s">
        <v>2606</v>
      </c>
      <c r="I166" s="1" t="s">
        <v>1912</v>
      </c>
      <c r="J166" s="1" t="s">
        <v>2606</v>
      </c>
      <c r="K166" s="1" t="s">
        <v>2607</v>
      </c>
      <c r="L166" s="1" t="s">
        <v>2219</v>
      </c>
      <c r="M166" s="1" t="s">
        <v>1914</v>
      </c>
      <c r="N166" s="4">
        <v>43831</v>
      </c>
      <c r="O166" s="4">
        <v>44196</v>
      </c>
      <c r="P166" s="1" t="s">
        <v>2606</v>
      </c>
      <c r="Q166" s="1" t="s">
        <v>2608</v>
      </c>
    </row>
    <row r="167" spans="1:17" ht="11.25" x14ac:dyDescent="0.2">
      <c r="A167" s="5" t="s">
        <v>1314</v>
      </c>
      <c r="B167" s="5" t="s">
        <v>1316</v>
      </c>
      <c r="C167" s="5" t="s">
        <v>1871</v>
      </c>
      <c r="D167" s="1">
        <v>200251</v>
      </c>
      <c r="E167" s="1" t="s">
        <v>2609</v>
      </c>
      <c r="F167" s="1" t="s">
        <v>2610</v>
      </c>
      <c r="G167" s="1" t="s">
        <v>2611</v>
      </c>
      <c r="H167" s="1" t="s">
        <v>2612</v>
      </c>
      <c r="I167" s="1" t="s">
        <v>1912</v>
      </c>
      <c r="J167" s="1" t="s">
        <v>2612</v>
      </c>
      <c r="K167" s="1" t="s">
        <v>2613</v>
      </c>
      <c r="L167" s="1" t="s">
        <v>2614</v>
      </c>
      <c r="M167" s="1" t="s">
        <v>1914</v>
      </c>
      <c r="N167" s="4">
        <v>43831</v>
      </c>
      <c r="O167" s="4">
        <v>44196</v>
      </c>
      <c r="P167" s="1" t="s">
        <v>2612</v>
      </c>
      <c r="Q167" s="1" t="s">
        <v>2615</v>
      </c>
    </row>
    <row r="168" spans="1:17" ht="11.25" x14ac:dyDescent="0.2">
      <c r="A168" s="5" t="s">
        <v>1317</v>
      </c>
      <c r="B168" s="5" t="s">
        <v>1533</v>
      </c>
      <c r="C168" s="5" t="s">
        <v>1872</v>
      </c>
      <c r="D168" s="1">
        <v>200251</v>
      </c>
      <c r="E168" s="1" t="s">
        <v>2616</v>
      </c>
      <c r="F168" s="1" t="s">
        <v>2617</v>
      </c>
      <c r="G168" s="1" t="s">
        <v>1912</v>
      </c>
      <c r="H168" s="1" t="s">
        <v>2617</v>
      </c>
      <c r="I168" s="1" t="s">
        <v>1912</v>
      </c>
      <c r="J168" s="1" t="s">
        <v>2617</v>
      </c>
      <c r="K168" s="1" t="s">
        <v>2618</v>
      </c>
      <c r="L168" s="1" t="s">
        <v>2619</v>
      </c>
      <c r="M168" s="1" t="s">
        <v>1914</v>
      </c>
      <c r="N168" s="4">
        <v>43831</v>
      </c>
      <c r="O168" s="4">
        <v>44196</v>
      </c>
      <c r="P168" s="1" t="s">
        <v>2617</v>
      </c>
      <c r="Q168" s="1" t="s">
        <v>2620</v>
      </c>
    </row>
    <row r="169" spans="1:17" ht="11.25" x14ac:dyDescent="0.2">
      <c r="A169" s="5" t="s">
        <v>1321</v>
      </c>
      <c r="B169" s="5" t="s">
        <v>1323</v>
      </c>
      <c r="C169" s="5" t="s">
        <v>1873</v>
      </c>
      <c r="D169" s="1">
        <v>200251</v>
      </c>
      <c r="E169" s="1" t="s">
        <v>2621</v>
      </c>
      <c r="F169" s="1" t="s">
        <v>2622</v>
      </c>
      <c r="G169" s="1" t="s">
        <v>1912</v>
      </c>
      <c r="H169" s="1" t="s">
        <v>2622</v>
      </c>
      <c r="I169" s="1" t="s">
        <v>1912</v>
      </c>
      <c r="J169" s="1" t="s">
        <v>2622</v>
      </c>
      <c r="K169" s="1" t="s">
        <v>2623</v>
      </c>
      <c r="L169" s="1" t="s">
        <v>2624</v>
      </c>
      <c r="M169" s="1" t="s">
        <v>1914</v>
      </c>
      <c r="N169" s="4">
        <v>43831</v>
      </c>
      <c r="O169" s="4">
        <v>44196</v>
      </c>
      <c r="P169" s="1" t="s">
        <v>2622</v>
      </c>
      <c r="Q169" s="1" t="s">
        <v>2625</v>
      </c>
    </row>
    <row r="170" spans="1:17" ht="11.25" x14ac:dyDescent="0.2">
      <c r="A170" s="5" t="s">
        <v>1335</v>
      </c>
      <c r="B170" s="5" t="s">
        <v>1512</v>
      </c>
      <c r="C170" s="5" t="s">
        <v>1595</v>
      </c>
      <c r="D170" s="1">
        <v>200251</v>
      </c>
      <c r="E170" s="1" t="s">
        <v>2626</v>
      </c>
      <c r="F170" s="1" t="s">
        <v>2627</v>
      </c>
      <c r="G170" s="1" t="s">
        <v>1912</v>
      </c>
      <c r="H170" s="1" t="s">
        <v>2627</v>
      </c>
      <c r="I170" s="1" t="s">
        <v>1912</v>
      </c>
      <c r="J170" s="1" t="s">
        <v>2627</v>
      </c>
      <c r="K170" s="1" t="s">
        <v>2628</v>
      </c>
      <c r="L170" s="1" t="s">
        <v>2081</v>
      </c>
      <c r="M170" s="1" t="s">
        <v>1914</v>
      </c>
      <c r="N170" s="4">
        <v>43831</v>
      </c>
      <c r="O170" s="4">
        <v>44196</v>
      </c>
      <c r="P170" s="1" t="s">
        <v>2627</v>
      </c>
      <c r="Q170" s="1" t="s">
        <v>2629</v>
      </c>
    </row>
    <row r="171" spans="1:17" ht="11.25" x14ac:dyDescent="0.2">
      <c r="A171" s="5" t="s">
        <v>1352</v>
      </c>
      <c r="B171" s="5" t="s">
        <v>1354</v>
      </c>
      <c r="C171" s="5" t="s">
        <v>1877</v>
      </c>
      <c r="D171" s="1">
        <v>200251</v>
      </c>
      <c r="E171" s="1" t="s">
        <v>2630</v>
      </c>
      <c r="F171" s="1" t="s">
        <v>2631</v>
      </c>
      <c r="G171" s="1" t="s">
        <v>1912</v>
      </c>
      <c r="H171" s="1" t="s">
        <v>2631</v>
      </c>
      <c r="I171" s="1" t="s">
        <v>1912</v>
      </c>
      <c r="J171" s="1" t="s">
        <v>2631</v>
      </c>
      <c r="K171" s="1" t="s">
        <v>2632</v>
      </c>
      <c r="L171" s="1" t="s">
        <v>2633</v>
      </c>
      <c r="M171" s="1" t="s">
        <v>1914</v>
      </c>
      <c r="N171" s="4">
        <v>43831</v>
      </c>
      <c r="O171" s="4">
        <v>44196</v>
      </c>
      <c r="P171" s="1" t="s">
        <v>2631</v>
      </c>
      <c r="Q171" s="1" t="s">
        <v>2634</v>
      </c>
    </row>
    <row r="172" spans="1:17" ht="11.25" x14ac:dyDescent="0.2">
      <c r="A172" s="5" t="s">
        <v>1359</v>
      </c>
      <c r="B172" s="5" t="s">
        <v>1361</v>
      </c>
      <c r="C172" s="5" t="s">
        <v>1879</v>
      </c>
      <c r="D172" s="1">
        <v>200251</v>
      </c>
      <c r="E172" s="1" t="s">
        <v>2391</v>
      </c>
      <c r="F172" s="1" t="s">
        <v>2635</v>
      </c>
      <c r="G172" s="1" t="s">
        <v>1912</v>
      </c>
      <c r="H172" s="1" t="s">
        <v>2635</v>
      </c>
      <c r="I172" s="1" t="s">
        <v>2635</v>
      </c>
      <c r="J172" s="1" t="s">
        <v>1912</v>
      </c>
      <c r="K172" s="1" t="s">
        <v>1912</v>
      </c>
      <c r="L172" s="1" t="s">
        <v>2174</v>
      </c>
      <c r="M172" s="1" t="s">
        <v>1914</v>
      </c>
      <c r="N172" s="4">
        <v>43831</v>
      </c>
      <c r="O172" s="4">
        <v>44196</v>
      </c>
      <c r="P172" s="1" t="s">
        <v>2635</v>
      </c>
      <c r="Q172" s="1" t="s">
        <v>2636</v>
      </c>
    </row>
    <row r="173" spans="1:17" ht="11.25" x14ac:dyDescent="0.2">
      <c r="A173" s="5" t="s">
        <v>1362</v>
      </c>
      <c r="B173" s="5" t="s">
        <v>1517</v>
      </c>
      <c r="C173" s="5" t="s">
        <v>1688</v>
      </c>
      <c r="D173" s="1">
        <v>200251</v>
      </c>
      <c r="E173" s="1" t="s">
        <v>2637</v>
      </c>
      <c r="F173" s="1" t="s">
        <v>2638</v>
      </c>
      <c r="G173" s="1" t="s">
        <v>1912</v>
      </c>
      <c r="H173" s="1" t="s">
        <v>2638</v>
      </c>
      <c r="I173" s="1" t="s">
        <v>1912</v>
      </c>
      <c r="J173" s="1" t="s">
        <v>2638</v>
      </c>
      <c r="K173" s="1" t="s">
        <v>2639</v>
      </c>
      <c r="L173" s="1" t="s">
        <v>2275</v>
      </c>
      <c r="M173" s="1" t="s">
        <v>1914</v>
      </c>
      <c r="N173" s="4">
        <v>43831</v>
      </c>
      <c r="O173" s="4">
        <v>44196</v>
      </c>
      <c r="P173" s="1" t="s">
        <v>2638</v>
      </c>
      <c r="Q173" s="1" t="s">
        <v>2640</v>
      </c>
    </row>
    <row r="174" spans="1:17" ht="11.25" x14ac:dyDescent="0.2">
      <c r="A174" s="5" t="s">
        <v>1378</v>
      </c>
      <c r="B174" s="5" t="s">
        <v>1380</v>
      </c>
      <c r="C174" s="5" t="s">
        <v>1881</v>
      </c>
      <c r="D174" s="1">
        <v>200251</v>
      </c>
      <c r="E174" s="1" t="s">
        <v>2391</v>
      </c>
      <c r="F174" s="1" t="s">
        <v>2641</v>
      </c>
      <c r="G174" s="1" t="s">
        <v>1912</v>
      </c>
      <c r="H174" s="1" t="s">
        <v>2641</v>
      </c>
      <c r="I174" s="1" t="s">
        <v>1912</v>
      </c>
      <c r="J174" s="1" t="s">
        <v>2641</v>
      </c>
      <c r="K174" s="1" t="s">
        <v>2642</v>
      </c>
      <c r="L174" s="1" t="s">
        <v>2643</v>
      </c>
      <c r="M174" s="1" t="s">
        <v>1914</v>
      </c>
      <c r="N174" s="4">
        <v>43831</v>
      </c>
      <c r="O174" s="4">
        <v>44196</v>
      </c>
      <c r="P174" s="1" t="s">
        <v>2641</v>
      </c>
      <c r="Q174" s="1" t="s">
        <v>2644</v>
      </c>
    </row>
    <row r="175" spans="1:17" ht="11.25" x14ac:dyDescent="0.2">
      <c r="A175" s="5" t="s">
        <v>1381</v>
      </c>
      <c r="B175" s="5" t="s">
        <v>1534</v>
      </c>
      <c r="C175" s="5" t="s">
        <v>1882</v>
      </c>
      <c r="D175" s="1">
        <v>200251</v>
      </c>
      <c r="E175" s="1" t="s">
        <v>2051</v>
      </c>
      <c r="F175" s="1" t="s">
        <v>2645</v>
      </c>
      <c r="G175" s="1" t="s">
        <v>1912</v>
      </c>
      <c r="H175" s="1" t="s">
        <v>2645</v>
      </c>
      <c r="I175" s="1" t="s">
        <v>2645</v>
      </c>
      <c r="J175" s="1" t="s">
        <v>1912</v>
      </c>
      <c r="K175" s="1" t="s">
        <v>1912</v>
      </c>
      <c r="L175" s="1" t="s">
        <v>2278</v>
      </c>
      <c r="M175" s="1" t="s">
        <v>1914</v>
      </c>
      <c r="N175" s="4">
        <v>43831</v>
      </c>
      <c r="O175" s="4">
        <v>44196</v>
      </c>
      <c r="P175" s="1" t="s">
        <v>2645</v>
      </c>
      <c r="Q175" s="1" t="s">
        <v>2646</v>
      </c>
    </row>
    <row r="176" spans="1:17" ht="11.25" x14ac:dyDescent="0.2">
      <c r="A176" s="5" t="s">
        <v>1409</v>
      </c>
      <c r="B176" s="5" t="s">
        <v>1411</v>
      </c>
      <c r="C176" s="5" t="s">
        <v>1890</v>
      </c>
      <c r="D176" s="1">
        <v>200251</v>
      </c>
      <c r="E176" s="1" t="s">
        <v>2647</v>
      </c>
      <c r="F176" s="1" t="s">
        <v>2648</v>
      </c>
      <c r="G176" s="1" t="s">
        <v>1912</v>
      </c>
      <c r="H176" s="1" t="s">
        <v>2648</v>
      </c>
      <c r="I176" s="1" t="s">
        <v>1912</v>
      </c>
      <c r="J176" s="1" t="s">
        <v>2648</v>
      </c>
      <c r="K176" s="1" t="s">
        <v>1989</v>
      </c>
      <c r="L176" s="1" t="s">
        <v>2411</v>
      </c>
      <c r="M176" s="1" t="s">
        <v>1914</v>
      </c>
      <c r="N176" s="4">
        <v>43831</v>
      </c>
      <c r="O176" s="4">
        <v>44196</v>
      </c>
      <c r="P176" s="1" t="s">
        <v>2648</v>
      </c>
      <c r="Q176" s="1" t="s">
        <v>2649</v>
      </c>
    </row>
    <row r="177" spans="1:17" ht="11.25" x14ac:dyDescent="0.2">
      <c r="A177" s="5" t="s">
        <v>1413</v>
      </c>
      <c r="B177" s="5" t="s">
        <v>1411</v>
      </c>
      <c r="C177" s="5" t="s">
        <v>1890</v>
      </c>
      <c r="D177" s="1">
        <v>200251</v>
      </c>
      <c r="E177" s="1" t="s">
        <v>2650</v>
      </c>
      <c r="F177" s="1" t="s">
        <v>2651</v>
      </c>
      <c r="G177" s="1" t="s">
        <v>1912</v>
      </c>
      <c r="H177" s="1" t="s">
        <v>2651</v>
      </c>
      <c r="I177" s="1" t="s">
        <v>1912</v>
      </c>
      <c r="J177" s="1" t="s">
        <v>2651</v>
      </c>
      <c r="K177" s="1" t="s">
        <v>2652</v>
      </c>
      <c r="L177" s="1" t="s">
        <v>2653</v>
      </c>
      <c r="M177" s="1" t="s">
        <v>1914</v>
      </c>
      <c r="N177" s="4">
        <v>43831</v>
      </c>
      <c r="O177" s="4">
        <v>44196</v>
      </c>
      <c r="P177" s="1" t="s">
        <v>2651</v>
      </c>
      <c r="Q177" s="1" t="s">
        <v>2654</v>
      </c>
    </row>
    <row r="178" spans="1:17" ht="11.25" x14ac:dyDescent="0.2">
      <c r="A178" s="5" t="s">
        <v>1415</v>
      </c>
      <c r="B178" s="5" t="s">
        <v>1417</v>
      </c>
      <c r="C178" s="5" t="s">
        <v>1891</v>
      </c>
      <c r="D178" s="1">
        <v>200251</v>
      </c>
      <c r="E178" s="1" t="s">
        <v>2650</v>
      </c>
      <c r="F178" s="1" t="s">
        <v>2655</v>
      </c>
      <c r="G178" s="1" t="s">
        <v>1912</v>
      </c>
      <c r="H178" s="1" t="s">
        <v>2655</v>
      </c>
      <c r="I178" s="1" t="s">
        <v>1912</v>
      </c>
      <c r="J178" s="1" t="s">
        <v>2655</v>
      </c>
      <c r="K178" s="1" t="s">
        <v>2656</v>
      </c>
      <c r="L178" s="1" t="s">
        <v>2497</v>
      </c>
      <c r="M178" s="1" t="s">
        <v>1914</v>
      </c>
      <c r="N178" s="4">
        <v>43831</v>
      </c>
      <c r="O178" s="4">
        <v>44196</v>
      </c>
      <c r="P178" s="1" t="s">
        <v>2655</v>
      </c>
      <c r="Q178" s="1" t="s">
        <v>2657</v>
      </c>
    </row>
    <row r="179" spans="1:17" ht="11.25" x14ac:dyDescent="0.2">
      <c r="A179" s="5" t="s">
        <v>1418</v>
      </c>
      <c r="B179" s="5" t="s">
        <v>1420</v>
      </c>
      <c r="C179" s="5" t="s">
        <v>1892</v>
      </c>
      <c r="D179" s="1">
        <v>200251</v>
      </c>
      <c r="E179" s="1" t="s">
        <v>2239</v>
      </c>
      <c r="F179" s="1" t="s">
        <v>2658</v>
      </c>
      <c r="G179" s="1" t="s">
        <v>1912</v>
      </c>
      <c r="H179" s="1" t="s">
        <v>2658</v>
      </c>
      <c r="I179" s="1" t="s">
        <v>1912</v>
      </c>
      <c r="J179" s="1" t="s">
        <v>2658</v>
      </c>
      <c r="K179" s="1" t="s">
        <v>2659</v>
      </c>
      <c r="L179" s="1" t="s">
        <v>2660</v>
      </c>
      <c r="M179" s="1" t="s">
        <v>1914</v>
      </c>
      <c r="N179" s="4">
        <v>43831</v>
      </c>
      <c r="O179" s="4">
        <v>44196</v>
      </c>
      <c r="P179" s="1" t="s">
        <v>2658</v>
      </c>
      <c r="Q179" s="1" t="s">
        <v>2661</v>
      </c>
    </row>
    <row r="180" spans="1:17" ht="11.25" x14ac:dyDescent="0.2">
      <c r="A180" s="5" t="s">
        <v>1430</v>
      </c>
      <c r="B180" s="5" t="s">
        <v>1432</v>
      </c>
      <c r="C180" s="5" t="s">
        <v>1896</v>
      </c>
      <c r="D180" s="1">
        <v>200251</v>
      </c>
      <c r="E180" s="1" t="s">
        <v>2662</v>
      </c>
      <c r="F180" s="1" t="s">
        <v>2663</v>
      </c>
      <c r="G180" s="1" t="s">
        <v>1912</v>
      </c>
      <c r="H180" s="1" t="s">
        <v>2663</v>
      </c>
      <c r="I180" s="1" t="s">
        <v>1912</v>
      </c>
      <c r="J180" s="1" t="s">
        <v>2663</v>
      </c>
      <c r="K180" s="1" t="s">
        <v>2664</v>
      </c>
      <c r="L180" s="1" t="s">
        <v>2665</v>
      </c>
      <c r="M180" s="1" t="s">
        <v>1914</v>
      </c>
      <c r="N180" s="4">
        <v>43831</v>
      </c>
      <c r="O180" s="4">
        <v>44196</v>
      </c>
      <c r="P180" s="1" t="s">
        <v>2663</v>
      </c>
      <c r="Q180" s="1" t="s">
        <v>2666</v>
      </c>
    </row>
    <row r="181" spans="1:17" ht="11.25" x14ac:dyDescent="0.2">
      <c r="A181" s="5" t="s">
        <v>1433</v>
      </c>
      <c r="B181" s="5" t="s">
        <v>1435</v>
      </c>
      <c r="C181" s="5" t="s">
        <v>1897</v>
      </c>
      <c r="D181" s="1">
        <v>200251</v>
      </c>
      <c r="E181" s="1" t="s">
        <v>2197</v>
      </c>
      <c r="F181" s="1" t="s">
        <v>2667</v>
      </c>
      <c r="G181" s="1" t="s">
        <v>1912</v>
      </c>
      <c r="H181" s="1" t="s">
        <v>2667</v>
      </c>
      <c r="I181" s="1" t="s">
        <v>2667</v>
      </c>
      <c r="J181" s="1" t="s">
        <v>1912</v>
      </c>
      <c r="K181" s="1" t="s">
        <v>1912</v>
      </c>
      <c r="L181" s="1" t="s">
        <v>2668</v>
      </c>
      <c r="M181" s="1" t="s">
        <v>1914</v>
      </c>
      <c r="N181" s="4">
        <v>43831</v>
      </c>
      <c r="O181" s="4">
        <v>44196</v>
      </c>
      <c r="P181" s="1" t="s">
        <v>2667</v>
      </c>
      <c r="Q181" s="1" t="s">
        <v>2669</v>
      </c>
    </row>
    <row r="182" spans="1:17" ht="11.25" x14ac:dyDescent="0.2">
      <c r="A182" s="5" t="s">
        <v>1468</v>
      </c>
      <c r="B182" s="5" t="s">
        <v>1470</v>
      </c>
      <c r="C182" s="5" t="s">
        <v>1906</v>
      </c>
      <c r="D182" s="1">
        <v>200251</v>
      </c>
      <c r="E182" s="1" t="s">
        <v>2670</v>
      </c>
      <c r="F182" s="1" t="s">
        <v>2671</v>
      </c>
      <c r="G182" s="1" t="s">
        <v>1912</v>
      </c>
      <c r="H182" s="1" t="s">
        <v>2671</v>
      </c>
      <c r="I182" s="1" t="s">
        <v>1912</v>
      </c>
      <c r="J182" s="1" t="s">
        <v>2671</v>
      </c>
      <c r="K182" s="1" t="s">
        <v>2672</v>
      </c>
      <c r="L182" s="1" t="s">
        <v>2673</v>
      </c>
      <c r="M182" s="1" t="s">
        <v>1999</v>
      </c>
      <c r="N182" s="4">
        <v>43831</v>
      </c>
      <c r="O182" s="4">
        <v>44196</v>
      </c>
      <c r="P182" s="1" t="s">
        <v>2671</v>
      </c>
      <c r="Q182" s="1" t="s">
        <v>2674</v>
      </c>
    </row>
    <row r="183" spans="1:17" x14ac:dyDescent="0.15">
      <c r="A183" s="5"/>
      <c r="B183" s="5"/>
      <c r="C183" s="5"/>
    </row>
    <row r="184" spans="1:17" x14ac:dyDescent="0.15">
      <c r="A184" s="5"/>
      <c r="B184" s="5"/>
      <c r="C184" s="5"/>
    </row>
    <row r="185" spans="1:17" x14ac:dyDescent="0.15">
      <c r="A185" s="5"/>
      <c r="B185" s="5"/>
      <c r="C185" s="5"/>
    </row>
    <row r="186" spans="1:17" x14ac:dyDescent="0.15">
      <c r="A186" s="5"/>
      <c r="B186" s="5"/>
      <c r="C186" s="5"/>
    </row>
    <row r="187" spans="1:17" x14ac:dyDescent="0.15">
      <c r="A187" s="5"/>
      <c r="B187" s="5"/>
      <c r="C187" s="5"/>
    </row>
    <row r="188" spans="1:17" x14ac:dyDescent="0.15">
      <c r="A188" s="5"/>
      <c r="B188" s="5"/>
      <c r="C188" s="5"/>
    </row>
    <row r="189" spans="1:17" x14ac:dyDescent="0.15">
      <c r="A189" s="5"/>
      <c r="B189" s="5"/>
      <c r="C189" s="5"/>
    </row>
    <row r="190" spans="1:17" x14ac:dyDescent="0.15">
      <c r="A190" s="5"/>
      <c r="B190" s="5"/>
      <c r="C190" s="5"/>
    </row>
    <row r="191" spans="1:17" x14ac:dyDescent="0.15">
      <c r="A191" s="5"/>
      <c r="B191" s="5"/>
      <c r="C191" s="5"/>
    </row>
    <row r="192" spans="1:17" x14ac:dyDescent="0.15">
      <c r="A192" s="5"/>
      <c r="B192" s="5"/>
      <c r="C192" s="5"/>
    </row>
    <row r="193" spans="1:3" x14ac:dyDescent="0.15">
      <c r="A193" s="5"/>
      <c r="B193" s="5"/>
      <c r="C193" s="5"/>
    </row>
    <row r="194" spans="1:3" x14ac:dyDescent="0.15">
      <c r="A194" s="5"/>
      <c r="B194" s="5"/>
      <c r="C194" s="5"/>
    </row>
    <row r="195" spans="1:3" x14ac:dyDescent="0.15">
      <c r="A195" s="5"/>
      <c r="B195" s="5"/>
      <c r="C195" s="5"/>
    </row>
    <row r="196" spans="1:3" x14ac:dyDescent="0.15">
      <c r="A196" s="5"/>
      <c r="B196" s="5"/>
      <c r="C196" s="5"/>
    </row>
    <row r="197" spans="1:3" x14ac:dyDescent="0.15">
      <c r="A197" s="5"/>
      <c r="B197" s="5"/>
      <c r="C197" s="5"/>
    </row>
    <row r="198" spans="1:3" x14ac:dyDescent="0.15">
      <c r="A198" s="5"/>
      <c r="B198" s="5"/>
      <c r="C198" s="5"/>
    </row>
    <row r="199" spans="1:3" x14ac:dyDescent="0.15">
      <c r="A199" s="5"/>
      <c r="B199" s="5"/>
      <c r="C199" s="5"/>
    </row>
    <row r="200" spans="1:3" x14ac:dyDescent="0.15">
      <c r="A200" s="5"/>
      <c r="B200" s="5"/>
      <c r="C200" s="5"/>
    </row>
    <row r="201" spans="1:3" x14ac:dyDescent="0.15">
      <c r="A201" s="5"/>
      <c r="B201" s="5"/>
      <c r="C201" s="5"/>
    </row>
    <row r="202" spans="1:3" x14ac:dyDescent="0.15">
      <c r="A202" s="5"/>
      <c r="B202" s="5"/>
      <c r="C202" s="5"/>
    </row>
    <row r="203" spans="1:3" x14ac:dyDescent="0.15">
      <c r="A203" s="5"/>
      <c r="B203" s="5"/>
      <c r="C203" s="5"/>
    </row>
    <row r="204" spans="1:3" x14ac:dyDescent="0.15">
      <c r="A204" s="5"/>
      <c r="B204" s="5"/>
      <c r="C204" s="5"/>
    </row>
    <row r="205" spans="1:3" x14ac:dyDescent="0.15">
      <c r="A205" s="5"/>
      <c r="B205" s="5"/>
      <c r="C205" s="5"/>
    </row>
    <row r="206" spans="1:3" x14ac:dyDescent="0.15">
      <c r="A206" s="5"/>
      <c r="B206" s="5"/>
      <c r="C206" s="5"/>
    </row>
    <row r="207" spans="1:3" x14ac:dyDescent="0.15">
      <c r="A207" s="5"/>
      <c r="B207" s="5"/>
      <c r="C207" s="5"/>
    </row>
    <row r="208" spans="1:3" x14ac:dyDescent="0.15">
      <c r="A208" s="5"/>
      <c r="B208" s="5"/>
      <c r="C208" s="5"/>
    </row>
    <row r="209" spans="1:3" x14ac:dyDescent="0.15">
      <c r="A209" s="5"/>
      <c r="B209" s="5"/>
      <c r="C209" s="5"/>
    </row>
    <row r="210" spans="1:3" x14ac:dyDescent="0.15">
      <c r="A210" s="5"/>
      <c r="B210" s="5"/>
      <c r="C210" s="5"/>
    </row>
    <row r="211" spans="1:3" x14ac:dyDescent="0.15">
      <c r="A211" s="5"/>
      <c r="B211" s="5"/>
      <c r="C211" s="5"/>
    </row>
    <row r="212" spans="1:3" x14ac:dyDescent="0.15">
      <c r="A212" s="5"/>
      <c r="B212" s="5"/>
      <c r="C212" s="5"/>
    </row>
    <row r="213" spans="1:3" x14ac:dyDescent="0.15">
      <c r="A213" s="5"/>
      <c r="B213" s="5"/>
      <c r="C213" s="5"/>
    </row>
    <row r="214" spans="1:3" x14ac:dyDescent="0.15">
      <c r="A214" s="5"/>
      <c r="B214" s="5"/>
      <c r="C214" s="5"/>
    </row>
    <row r="215" spans="1:3" x14ac:dyDescent="0.15">
      <c r="A215" s="5"/>
      <c r="B215" s="5"/>
      <c r="C215" s="5"/>
    </row>
    <row r="216" spans="1:3" x14ac:dyDescent="0.15">
      <c r="A216" s="5"/>
      <c r="B216" s="5"/>
      <c r="C216" s="5"/>
    </row>
    <row r="217" spans="1:3" x14ac:dyDescent="0.15">
      <c r="A217" s="5"/>
      <c r="B217" s="5"/>
      <c r="C217" s="5"/>
    </row>
    <row r="218" spans="1:3" x14ac:dyDescent="0.15">
      <c r="A218" s="5"/>
      <c r="B218" s="5"/>
      <c r="C218" s="5"/>
    </row>
    <row r="219" spans="1:3" x14ac:dyDescent="0.15">
      <c r="A219" s="5"/>
      <c r="B219" s="5"/>
      <c r="C219" s="5"/>
    </row>
    <row r="220" spans="1:3" x14ac:dyDescent="0.15">
      <c r="A220" s="5"/>
      <c r="B220" s="5"/>
      <c r="C220" s="5"/>
    </row>
    <row r="221" spans="1:3" x14ac:dyDescent="0.15">
      <c r="A221" s="5"/>
      <c r="B221" s="5"/>
      <c r="C221" s="5"/>
    </row>
    <row r="222" spans="1:3" x14ac:dyDescent="0.15">
      <c r="A222" s="5"/>
      <c r="B222" s="5"/>
      <c r="C222" s="5"/>
    </row>
    <row r="223" spans="1:3" x14ac:dyDescent="0.15">
      <c r="A223" s="5"/>
      <c r="B223" s="5"/>
      <c r="C223" s="5"/>
    </row>
    <row r="224" spans="1:3" x14ac:dyDescent="0.15">
      <c r="A224" s="5"/>
      <c r="B224" s="5"/>
      <c r="C224" s="5"/>
    </row>
    <row r="225" spans="1:3" x14ac:dyDescent="0.15">
      <c r="A225" s="5"/>
      <c r="B225" s="5"/>
      <c r="C225" s="5"/>
    </row>
    <row r="226" spans="1:3" x14ac:dyDescent="0.15">
      <c r="A226" s="5"/>
      <c r="B226" s="5"/>
      <c r="C226" s="5"/>
    </row>
    <row r="227" spans="1:3" x14ac:dyDescent="0.15">
      <c r="A227" s="5"/>
      <c r="B227" s="5"/>
      <c r="C227" s="5"/>
    </row>
    <row r="228" spans="1:3" x14ac:dyDescent="0.15">
      <c r="A228" s="5"/>
      <c r="B228" s="5"/>
      <c r="C228" s="5"/>
    </row>
    <row r="229" spans="1:3" x14ac:dyDescent="0.15">
      <c r="A229" s="5"/>
      <c r="B229" s="5"/>
      <c r="C229" s="5"/>
    </row>
    <row r="230" spans="1:3" x14ac:dyDescent="0.15">
      <c r="A230" s="5"/>
      <c r="B230" s="5"/>
      <c r="C230" s="5"/>
    </row>
    <row r="231" spans="1:3" x14ac:dyDescent="0.15">
      <c r="A231" s="5"/>
      <c r="B231" s="5"/>
      <c r="C231" s="5"/>
    </row>
    <row r="232" spans="1:3" x14ac:dyDescent="0.15">
      <c r="A232" s="5"/>
      <c r="B232" s="5"/>
      <c r="C232" s="5"/>
    </row>
    <row r="233" spans="1:3" x14ac:dyDescent="0.15">
      <c r="A233" s="5"/>
      <c r="B233" s="5"/>
      <c r="C233" s="5"/>
    </row>
    <row r="234" spans="1:3" x14ac:dyDescent="0.15">
      <c r="A234" s="5"/>
      <c r="B234" s="5"/>
      <c r="C234" s="5"/>
    </row>
    <row r="235" spans="1:3" x14ac:dyDescent="0.15">
      <c r="A235" s="5"/>
      <c r="B235" s="5"/>
      <c r="C235" s="5"/>
    </row>
    <row r="236" spans="1:3" x14ac:dyDescent="0.15">
      <c r="A236" s="5"/>
      <c r="B236" s="5"/>
      <c r="C236" s="5"/>
    </row>
    <row r="237" spans="1:3" x14ac:dyDescent="0.15">
      <c r="A237" s="5"/>
      <c r="B237" s="5"/>
      <c r="C237" s="5"/>
    </row>
    <row r="238" spans="1:3" x14ac:dyDescent="0.15">
      <c r="A238" s="5"/>
      <c r="B238" s="5"/>
      <c r="C238" s="5"/>
    </row>
    <row r="239" spans="1:3" x14ac:dyDescent="0.15">
      <c r="A239" s="5"/>
      <c r="B239" s="5"/>
      <c r="C239" s="5"/>
    </row>
    <row r="240" spans="1:3" x14ac:dyDescent="0.15">
      <c r="A240" s="5"/>
      <c r="B240" s="5"/>
      <c r="C240" s="5"/>
    </row>
    <row r="241" spans="1:3" x14ac:dyDescent="0.15">
      <c r="A241" s="5"/>
      <c r="B241" s="5"/>
      <c r="C241" s="5"/>
    </row>
    <row r="242" spans="1:3" x14ac:dyDescent="0.15">
      <c r="A242" s="5"/>
      <c r="B242" s="5"/>
      <c r="C242" s="5"/>
    </row>
    <row r="243" spans="1:3" x14ac:dyDescent="0.15">
      <c r="A243" s="5"/>
      <c r="B243" s="5"/>
      <c r="C243" s="5"/>
    </row>
    <row r="244" spans="1:3" x14ac:dyDescent="0.15">
      <c r="A244" s="5"/>
      <c r="B244" s="5"/>
      <c r="C244" s="5"/>
    </row>
    <row r="245" spans="1:3" x14ac:dyDescent="0.15">
      <c r="A245" s="5"/>
      <c r="B245" s="5"/>
      <c r="C245" s="5"/>
    </row>
    <row r="246" spans="1:3" x14ac:dyDescent="0.15">
      <c r="A246" s="5"/>
      <c r="B246" s="5"/>
      <c r="C246" s="5"/>
    </row>
    <row r="247" spans="1:3" x14ac:dyDescent="0.15">
      <c r="A247" s="5"/>
      <c r="B247" s="5"/>
      <c r="C247" s="5"/>
    </row>
    <row r="248" spans="1:3" x14ac:dyDescent="0.15">
      <c r="A248" s="5"/>
      <c r="B248" s="5"/>
      <c r="C248" s="5"/>
    </row>
    <row r="249" spans="1:3" x14ac:dyDescent="0.15">
      <c r="A249" s="5"/>
      <c r="B249" s="5"/>
      <c r="C249" s="5"/>
    </row>
    <row r="250" spans="1:3" x14ac:dyDescent="0.15">
      <c r="A250" s="5"/>
      <c r="B250" s="5"/>
      <c r="C250" s="5"/>
    </row>
    <row r="251" spans="1:3" x14ac:dyDescent="0.15">
      <c r="A251" s="5"/>
      <c r="B251" s="5"/>
      <c r="C251" s="5"/>
    </row>
    <row r="252" spans="1:3" x14ac:dyDescent="0.15">
      <c r="A252" s="5"/>
      <c r="B252" s="5"/>
      <c r="C252" s="5"/>
    </row>
    <row r="253" spans="1:3" x14ac:dyDescent="0.15">
      <c r="A253" s="5"/>
      <c r="B253" s="5"/>
      <c r="C253" s="5"/>
    </row>
    <row r="254" spans="1:3" x14ac:dyDescent="0.15">
      <c r="A254" s="5"/>
      <c r="B254" s="5"/>
      <c r="C254" s="5"/>
    </row>
    <row r="255" spans="1:3" x14ac:dyDescent="0.15">
      <c r="A255" s="5"/>
      <c r="B255" s="5"/>
      <c r="C255" s="5"/>
    </row>
    <row r="256" spans="1:3" x14ac:dyDescent="0.15">
      <c r="A256" s="5"/>
      <c r="B256" s="5"/>
      <c r="C256" s="5"/>
    </row>
    <row r="257" spans="1:3" x14ac:dyDescent="0.15">
      <c r="A257" s="5"/>
      <c r="B257" s="5"/>
      <c r="C257" s="5"/>
    </row>
    <row r="258" spans="1:3" x14ac:dyDescent="0.15">
      <c r="A258" s="5"/>
      <c r="B258" s="5"/>
      <c r="C258" s="5"/>
    </row>
    <row r="259" spans="1:3" x14ac:dyDescent="0.15">
      <c r="A259" s="5"/>
      <c r="B259" s="5"/>
      <c r="C259" s="5"/>
    </row>
    <row r="260" spans="1:3" x14ac:dyDescent="0.15">
      <c r="A260" s="5"/>
      <c r="B260" s="5"/>
      <c r="C260" s="5"/>
    </row>
    <row r="261" spans="1:3" x14ac:dyDescent="0.15">
      <c r="A261" s="5"/>
      <c r="B261" s="5"/>
      <c r="C261" s="5"/>
    </row>
    <row r="262" spans="1:3" x14ac:dyDescent="0.15">
      <c r="A262" s="5"/>
      <c r="B262" s="5"/>
      <c r="C262" s="5"/>
    </row>
    <row r="263" spans="1:3" x14ac:dyDescent="0.15">
      <c r="A263" s="5"/>
      <c r="B263" s="5"/>
      <c r="C263" s="5"/>
    </row>
    <row r="264" spans="1:3" x14ac:dyDescent="0.15">
      <c r="A264" s="5"/>
      <c r="B264" s="5"/>
      <c r="C264" s="5"/>
    </row>
    <row r="265" spans="1:3" x14ac:dyDescent="0.15">
      <c r="A265" s="5"/>
      <c r="B265" s="5"/>
      <c r="C265" s="5"/>
    </row>
    <row r="266" spans="1:3" x14ac:dyDescent="0.15">
      <c r="A266" s="5"/>
      <c r="B266" s="5"/>
      <c r="C266" s="5"/>
    </row>
    <row r="267" spans="1:3" x14ac:dyDescent="0.15">
      <c r="A267" s="5"/>
      <c r="B267" s="5"/>
      <c r="C267" s="5"/>
    </row>
    <row r="268" spans="1:3" x14ac:dyDescent="0.15">
      <c r="A268" s="5"/>
      <c r="B268" s="5"/>
      <c r="C268" s="5"/>
    </row>
    <row r="269" spans="1:3" x14ac:dyDescent="0.15">
      <c r="A269" s="5"/>
      <c r="B269" s="5"/>
      <c r="C269" s="5"/>
    </row>
    <row r="270" spans="1:3" x14ac:dyDescent="0.15">
      <c r="A270" s="5"/>
      <c r="B270" s="5"/>
      <c r="C270" s="5"/>
    </row>
    <row r="271" spans="1:3" x14ac:dyDescent="0.15">
      <c r="A271" s="5"/>
      <c r="B271" s="5"/>
      <c r="C271" s="5"/>
    </row>
    <row r="272" spans="1:3" x14ac:dyDescent="0.15">
      <c r="A272" s="5"/>
      <c r="B272" s="5"/>
      <c r="C272" s="5"/>
    </row>
    <row r="273" spans="1:3" x14ac:dyDescent="0.15">
      <c r="A273" s="5"/>
      <c r="B273" s="5"/>
      <c r="C273" s="5"/>
    </row>
    <row r="274" spans="1:3" x14ac:dyDescent="0.15">
      <c r="A274" s="5"/>
      <c r="B274" s="5"/>
      <c r="C274" s="5"/>
    </row>
    <row r="275" spans="1:3" x14ac:dyDescent="0.15">
      <c r="A275" s="5"/>
      <c r="B275" s="5"/>
      <c r="C275" s="5"/>
    </row>
    <row r="276" spans="1:3" x14ac:dyDescent="0.15">
      <c r="A276" s="5"/>
      <c r="B276" s="5"/>
      <c r="C276" s="5"/>
    </row>
    <row r="277" spans="1:3" x14ac:dyDescent="0.15">
      <c r="A277" s="5"/>
      <c r="B277" s="5"/>
      <c r="C277" s="5"/>
    </row>
    <row r="278" spans="1:3" x14ac:dyDescent="0.15">
      <c r="A278" s="5"/>
      <c r="B278" s="5"/>
      <c r="C278" s="5"/>
    </row>
    <row r="279" spans="1:3" x14ac:dyDescent="0.15">
      <c r="A279" s="5"/>
      <c r="B279" s="5"/>
      <c r="C279" s="5"/>
    </row>
    <row r="280" spans="1:3" x14ac:dyDescent="0.15">
      <c r="A280" s="5"/>
      <c r="B280" s="5"/>
      <c r="C280" s="5"/>
    </row>
    <row r="281" spans="1:3" x14ac:dyDescent="0.15">
      <c r="A281" s="5"/>
      <c r="B281" s="5"/>
      <c r="C281" s="5"/>
    </row>
    <row r="282" spans="1:3" x14ac:dyDescent="0.15">
      <c r="A282" s="5"/>
      <c r="B282" s="5"/>
      <c r="C282" s="5"/>
    </row>
    <row r="283" spans="1:3" x14ac:dyDescent="0.15">
      <c r="A283" s="5"/>
      <c r="B283" s="5"/>
      <c r="C283" s="5"/>
    </row>
    <row r="284" spans="1:3" x14ac:dyDescent="0.15">
      <c r="A284" s="5"/>
      <c r="B284" s="5"/>
      <c r="C284" s="5"/>
    </row>
    <row r="285" spans="1:3" x14ac:dyDescent="0.15">
      <c r="A285" s="5"/>
      <c r="B285" s="5"/>
      <c r="C285" s="5"/>
    </row>
    <row r="286" spans="1:3" x14ac:dyDescent="0.15">
      <c r="A286" s="5"/>
      <c r="B286" s="5"/>
      <c r="C286" s="5"/>
    </row>
    <row r="287" spans="1:3" x14ac:dyDescent="0.15">
      <c r="A287" s="5"/>
      <c r="B287" s="5"/>
      <c r="C287" s="5"/>
    </row>
    <row r="288" spans="1:3" x14ac:dyDescent="0.15">
      <c r="A288" s="5"/>
      <c r="B288" s="5"/>
      <c r="C288" s="5"/>
    </row>
    <row r="289" spans="1:3" x14ac:dyDescent="0.15">
      <c r="A289" s="5"/>
      <c r="B289" s="5"/>
      <c r="C289" s="5"/>
    </row>
    <row r="290" spans="1:3" x14ac:dyDescent="0.15">
      <c r="A290" s="5"/>
      <c r="B290" s="5"/>
      <c r="C290" s="5"/>
    </row>
    <row r="291" spans="1:3" x14ac:dyDescent="0.15">
      <c r="A291" s="5"/>
      <c r="B291" s="5"/>
      <c r="C291" s="5"/>
    </row>
    <row r="292" spans="1:3" x14ac:dyDescent="0.15">
      <c r="A292" s="5"/>
      <c r="B292" s="5"/>
      <c r="C292" s="5"/>
    </row>
    <row r="293" spans="1:3" x14ac:dyDescent="0.15">
      <c r="A293" s="5"/>
      <c r="B293" s="5"/>
      <c r="C293" s="5"/>
    </row>
    <row r="294" spans="1:3" x14ac:dyDescent="0.15">
      <c r="A294" s="5"/>
      <c r="B294" s="5"/>
      <c r="C294" s="5"/>
    </row>
    <row r="295" spans="1:3" x14ac:dyDescent="0.15">
      <c r="A295" s="5"/>
      <c r="B295" s="5"/>
      <c r="C295" s="5"/>
    </row>
    <row r="296" spans="1:3" x14ac:dyDescent="0.15">
      <c r="A296" s="5"/>
      <c r="B296" s="5"/>
      <c r="C296" s="5"/>
    </row>
    <row r="297" spans="1:3" x14ac:dyDescent="0.15">
      <c r="A297" s="5"/>
      <c r="B297" s="5"/>
      <c r="C297" s="5"/>
    </row>
    <row r="298" spans="1:3" x14ac:dyDescent="0.15">
      <c r="A298" s="5"/>
      <c r="B298" s="5"/>
      <c r="C298" s="5"/>
    </row>
    <row r="299" spans="1:3" x14ac:dyDescent="0.15">
      <c r="A299" s="5"/>
      <c r="B299" s="5"/>
      <c r="C299" s="5"/>
    </row>
    <row r="300" spans="1:3" x14ac:dyDescent="0.15">
      <c r="A300" s="5"/>
      <c r="B300" s="5"/>
      <c r="C300" s="5"/>
    </row>
    <row r="301" spans="1:3" x14ac:dyDescent="0.15">
      <c r="A301" s="5"/>
      <c r="B301" s="5"/>
      <c r="C301" s="5"/>
    </row>
    <row r="302" spans="1:3" x14ac:dyDescent="0.15">
      <c r="A302" s="5"/>
      <c r="B302" s="5"/>
      <c r="C302" s="5"/>
    </row>
    <row r="303" spans="1:3" x14ac:dyDescent="0.15">
      <c r="A303" s="5"/>
      <c r="B303" s="5"/>
      <c r="C303" s="5"/>
    </row>
    <row r="304" spans="1:3" x14ac:dyDescent="0.15">
      <c r="A304" s="5"/>
      <c r="B304" s="5"/>
      <c r="C304" s="5"/>
    </row>
    <row r="305" spans="1:3" x14ac:dyDescent="0.15">
      <c r="A305" s="5"/>
      <c r="B305" s="5"/>
      <c r="C305" s="5"/>
    </row>
    <row r="306" spans="1:3" x14ac:dyDescent="0.15">
      <c r="A306" s="5"/>
      <c r="B306" s="5"/>
      <c r="C306" s="5"/>
    </row>
    <row r="307" spans="1:3" x14ac:dyDescent="0.15">
      <c r="A307" s="5"/>
      <c r="B307" s="5"/>
      <c r="C307" s="5"/>
    </row>
    <row r="308" spans="1:3" x14ac:dyDescent="0.15">
      <c r="A308" s="5"/>
      <c r="B308" s="5"/>
      <c r="C308" s="5"/>
    </row>
    <row r="309" spans="1:3" x14ac:dyDescent="0.15">
      <c r="A309" s="5"/>
      <c r="B309" s="5"/>
      <c r="C309" s="5"/>
    </row>
    <row r="310" spans="1:3" x14ac:dyDescent="0.15">
      <c r="A310" s="5"/>
      <c r="B310" s="5"/>
      <c r="C310" s="5"/>
    </row>
    <row r="311" spans="1:3" x14ac:dyDescent="0.15">
      <c r="A311" s="5"/>
      <c r="B311" s="5"/>
      <c r="C311" s="5"/>
    </row>
    <row r="312" spans="1:3" x14ac:dyDescent="0.15">
      <c r="A312" s="5"/>
      <c r="B312" s="5"/>
      <c r="C312" s="5"/>
    </row>
    <row r="313" spans="1:3" x14ac:dyDescent="0.15">
      <c r="A313" s="5"/>
      <c r="B313" s="5"/>
      <c r="C313" s="5"/>
    </row>
    <row r="314" spans="1:3" x14ac:dyDescent="0.15">
      <c r="A314" s="5"/>
      <c r="B314" s="5"/>
      <c r="C314" s="5"/>
    </row>
    <row r="315" spans="1:3" x14ac:dyDescent="0.15">
      <c r="A315" s="5"/>
      <c r="B315" s="5"/>
      <c r="C315" s="5"/>
    </row>
    <row r="316" spans="1:3" x14ac:dyDescent="0.15">
      <c r="A316" s="5"/>
      <c r="B316" s="5"/>
      <c r="C316" s="5"/>
    </row>
    <row r="317" spans="1:3" x14ac:dyDescent="0.15">
      <c r="A317" s="5"/>
      <c r="B317" s="5"/>
      <c r="C317" s="5"/>
    </row>
    <row r="318" spans="1:3" x14ac:dyDescent="0.15">
      <c r="A318" s="5"/>
      <c r="B318" s="5"/>
      <c r="C318" s="5"/>
    </row>
    <row r="319" spans="1:3" x14ac:dyDescent="0.15">
      <c r="A319" s="5"/>
      <c r="B319" s="5"/>
      <c r="C319" s="5"/>
    </row>
    <row r="320" spans="1:3" x14ac:dyDescent="0.15">
      <c r="A320" s="5"/>
      <c r="B320" s="5"/>
      <c r="C320" s="5"/>
    </row>
    <row r="321" spans="1:3" x14ac:dyDescent="0.15">
      <c r="A321" s="5"/>
      <c r="B321" s="5"/>
      <c r="C321" s="5"/>
    </row>
    <row r="322" spans="1:3" x14ac:dyDescent="0.15">
      <c r="A322" s="5"/>
      <c r="B322" s="5"/>
      <c r="C322" s="5"/>
    </row>
    <row r="323" spans="1:3" x14ac:dyDescent="0.15">
      <c r="A323" s="5"/>
      <c r="B323" s="5"/>
      <c r="C323" s="5"/>
    </row>
    <row r="324" spans="1:3" x14ac:dyDescent="0.15">
      <c r="A324" s="5"/>
      <c r="B324" s="5"/>
      <c r="C324" s="5"/>
    </row>
    <row r="325" spans="1:3" x14ac:dyDescent="0.15">
      <c r="A325" s="5"/>
      <c r="B325" s="5"/>
      <c r="C325" s="5"/>
    </row>
    <row r="326" spans="1:3" x14ac:dyDescent="0.15">
      <c r="A326" s="5"/>
      <c r="B326" s="5"/>
      <c r="C326" s="5"/>
    </row>
    <row r="327" spans="1:3" x14ac:dyDescent="0.15">
      <c r="A327" s="5"/>
      <c r="B327" s="5"/>
      <c r="C327" s="5"/>
    </row>
    <row r="328" spans="1:3" x14ac:dyDescent="0.15">
      <c r="A328" s="5"/>
      <c r="B328" s="5"/>
      <c r="C328" s="5"/>
    </row>
    <row r="329" spans="1:3" x14ac:dyDescent="0.15">
      <c r="A329" s="5"/>
      <c r="B329" s="5"/>
      <c r="C329" s="5"/>
    </row>
    <row r="330" spans="1:3" x14ac:dyDescent="0.15">
      <c r="A330" s="5"/>
      <c r="B330" s="5"/>
      <c r="C330" s="5"/>
    </row>
    <row r="331" spans="1:3" x14ac:dyDescent="0.15">
      <c r="A331" s="5"/>
      <c r="B331" s="5"/>
      <c r="C331" s="5"/>
    </row>
    <row r="332" spans="1:3" x14ac:dyDescent="0.15">
      <c r="A332" s="5"/>
      <c r="B332" s="5"/>
      <c r="C332" s="5"/>
    </row>
    <row r="333" spans="1:3" x14ac:dyDescent="0.15">
      <c r="A333" s="5"/>
      <c r="B333" s="5"/>
      <c r="C333" s="5"/>
    </row>
    <row r="334" spans="1:3" x14ac:dyDescent="0.15">
      <c r="A334" s="5"/>
      <c r="B334" s="5"/>
      <c r="C334" s="5"/>
    </row>
    <row r="335" spans="1:3" x14ac:dyDescent="0.15">
      <c r="A335" s="5"/>
      <c r="B335" s="5"/>
      <c r="C335" s="5"/>
    </row>
    <row r="336" spans="1:3" x14ac:dyDescent="0.15">
      <c r="A336" s="5"/>
      <c r="B336" s="5"/>
      <c r="C336" s="5"/>
    </row>
    <row r="337" spans="1:3" x14ac:dyDescent="0.15">
      <c r="A337" s="5"/>
      <c r="B337" s="5"/>
      <c r="C337" s="5"/>
    </row>
    <row r="338" spans="1:3" x14ac:dyDescent="0.15">
      <c r="A338" s="5"/>
      <c r="B338" s="5"/>
      <c r="C338" s="5"/>
    </row>
    <row r="339" spans="1:3" x14ac:dyDescent="0.15">
      <c r="A339" s="5"/>
      <c r="B339" s="5"/>
      <c r="C339" s="5"/>
    </row>
    <row r="340" spans="1:3" x14ac:dyDescent="0.15">
      <c r="A340" s="5"/>
      <c r="B340" s="5"/>
      <c r="C340" s="5"/>
    </row>
    <row r="341" spans="1:3" x14ac:dyDescent="0.15">
      <c r="A341" s="5"/>
      <c r="B341" s="5"/>
      <c r="C341" s="5"/>
    </row>
    <row r="342" spans="1:3" x14ac:dyDescent="0.15">
      <c r="A342" s="5"/>
      <c r="B342" s="5"/>
      <c r="C342" s="5"/>
    </row>
    <row r="343" spans="1:3" x14ac:dyDescent="0.15">
      <c r="A343" s="5"/>
      <c r="B343" s="5"/>
      <c r="C343" s="5"/>
    </row>
    <row r="344" spans="1:3" x14ac:dyDescent="0.15">
      <c r="A344" s="5"/>
      <c r="B344" s="5"/>
      <c r="C344" s="5"/>
    </row>
    <row r="345" spans="1:3" x14ac:dyDescent="0.15">
      <c r="A345" s="5"/>
      <c r="B345" s="5"/>
      <c r="C345" s="5"/>
    </row>
    <row r="346" spans="1:3" x14ac:dyDescent="0.15">
      <c r="A346" s="5"/>
      <c r="B346" s="5"/>
      <c r="C346" s="5"/>
    </row>
    <row r="347" spans="1:3" x14ac:dyDescent="0.15">
      <c r="A347" s="5"/>
      <c r="B347" s="5"/>
      <c r="C347" s="5"/>
    </row>
    <row r="348" spans="1:3" x14ac:dyDescent="0.15">
      <c r="A348" s="5"/>
      <c r="B348" s="5"/>
      <c r="C348" s="5"/>
    </row>
    <row r="349" spans="1:3" x14ac:dyDescent="0.15">
      <c r="A349" s="5"/>
      <c r="B349" s="5"/>
      <c r="C349" s="5"/>
    </row>
    <row r="350" spans="1:3" x14ac:dyDescent="0.15">
      <c r="A350" s="5"/>
      <c r="B350" s="5"/>
      <c r="C350" s="5"/>
    </row>
    <row r="351" spans="1:3" x14ac:dyDescent="0.15">
      <c r="A351" s="5"/>
      <c r="B351" s="5"/>
      <c r="C351" s="5"/>
    </row>
    <row r="352" spans="1:3" x14ac:dyDescent="0.15">
      <c r="A352" s="5"/>
      <c r="B352" s="5"/>
      <c r="C352" s="5"/>
    </row>
    <row r="353" spans="1:3" x14ac:dyDescent="0.15">
      <c r="A353" s="5"/>
      <c r="B353" s="5"/>
      <c r="C353" s="5"/>
    </row>
    <row r="354" spans="1:3" x14ac:dyDescent="0.15">
      <c r="A354" s="5"/>
      <c r="B354" s="5"/>
      <c r="C354" s="5"/>
    </row>
    <row r="355" spans="1:3" x14ac:dyDescent="0.15">
      <c r="A355" s="5"/>
      <c r="B355" s="5"/>
      <c r="C355" s="5"/>
    </row>
    <row r="356" spans="1:3" x14ac:dyDescent="0.15">
      <c r="A356" s="5"/>
      <c r="B356" s="5"/>
      <c r="C356" s="5"/>
    </row>
    <row r="357" spans="1:3" x14ac:dyDescent="0.15">
      <c r="A357" s="5"/>
      <c r="B357" s="5"/>
      <c r="C357" s="5"/>
    </row>
    <row r="358" spans="1:3" x14ac:dyDescent="0.15">
      <c r="A358" s="5"/>
      <c r="B358" s="5"/>
      <c r="C358" s="5"/>
    </row>
    <row r="359" spans="1:3" x14ac:dyDescent="0.15">
      <c r="A359" s="5"/>
      <c r="B359" s="5"/>
      <c r="C359" s="5"/>
    </row>
    <row r="360" spans="1:3" x14ac:dyDescent="0.15">
      <c r="A360" s="5"/>
      <c r="B360" s="5"/>
      <c r="C360" s="5"/>
    </row>
    <row r="361" spans="1:3" x14ac:dyDescent="0.15">
      <c r="A361" s="5"/>
      <c r="B361" s="5"/>
      <c r="C361" s="5"/>
    </row>
    <row r="362" spans="1:3" x14ac:dyDescent="0.15">
      <c r="A362" s="5"/>
      <c r="B362" s="5"/>
      <c r="C362" s="5"/>
    </row>
    <row r="363" spans="1:3" x14ac:dyDescent="0.15">
      <c r="A363" s="5"/>
      <c r="B363" s="5"/>
      <c r="C363" s="5"/>
    </row>
    <row r="364" spans="1:3" x14ac:dyDescent="0.15">
      <c r="A364" s="5"/>
      <c r="B364" s="5"/>
      <c r="C364" s="5"/>
    </row>
    <row r="365" spans="1:3" x14ac:dyDescent="0.15">
      <c r="A365" s="5"/>
      <c r="B365" s="5"/>
      <c r="C365" s="5"/>
    </row>
    <row r="366" spans="1:3" x14ac:dyDescent="0.15">
      <c r="A366" s="5"/>
      <c r="B366" s="5"/>
      <c r="C366" s="5"/>
    </row>
    <row r="367" spans="1:3" x14ac:dyDescent="0.15">
      <c r="A367" s="5"/>
      <c r="B367" s="5"/>
      <c r="C367" s="5"/>
    </row>
    <row r="368" spans="1:3" x14ac:dyDescent="0.15">
      <c r="A368" s="5"/>
      <c r="B368" s="5"/>
      <c r="C368" s="5"/>
    </row>
    <row r="369" spans="1:3" x14ac:dyDescent="0.15">
      <c r="A369" s="5"/>
      <c r="B369" s="5"/>
      <c r="C369" s="5"/>
    </row>
    <row r="370" spans="1:3" x14ac:dyDescent="0.15">
      <c r="A370" s="5"/>
      <c r="B370" s="5"/>
      <c r="C370" s="5"/>
    </row>
    <row r="371" spans="1:3" x14ac:dyDescent="0.15">
      <c r="A371" s="5"/>
      <c r="B371" s="5"/>
      <c r="C371" s="5"/>
    </row>
    <row r="372" spans="1:3" x14ac:dyDescent="0.15">
      <c r="A372" s="5"/>
      <c r="B372" s="5"/>
      <c r="C372" s="5"/>
    </row>
    <row r="373" spans="1:3" x14ac:dyDescent="0.15">
      <c r="A373" s="5"/>
      <c r="B373" s="5"/>
      <c r="C373" s="5"/>
    </row>
    <row r="374" spans="1:3" x14ac:dyDescent="0.15">
      <c r="A374" s="5"/>
      <c r="B374" s="5"/>
      <c r="C374" s="5"/>
    </row>
    <row r="375" spans="1:3" x14ac:dyDescent="0.15">
      <c r="A375" s="5"/>
      <c r="B375" s="5"/>
      <c r="C375" s="5"/>
    </row>
    <row r="376" spans="1:3" x14ac:dyDescent="0.15">
      <c r="A376" s="5"/>
      <c r="B376" s="5"/>
      <c r="C376" s="5"/>
    </row>
    <row r="377" spans="1:3" x14ac:dyDescent="0.15">
      <c r="A377" s="5"/>
      <c r="B377" s="5"/>
      <c r="C377" s="5"/>
    </row>
    <row r="378" spans="1:3" x14ac:dyDescent="0.15">
      <c r="A378" s="5"/>
      <c r="B378" s="5"/>
      <c r="C378" s="5"/>
    </row>
    <row r="379" spans="1:3" x14ac:dyDescent="0.15">
      <c r="A379" s="5"/>
      <c r="B379" s="5"/>
      <c r="C379" s="5"/>
    </row>
    <row r="380" spans="1:3" x14ac:dyDescent="0.15">
      <c r="A380" s="5"/>
      <c r="B380" s="5"/>
      <c r="C380" s="5"/>
    </row>
    <row r="381" spans="1:3" x14ac:dyDescent="0.15">
      <c r="A381" s="5"/>
      <c r="B381" s="5"/>
      <c r="C381" s="5"/>
    </row>
    <row r="382" spans="1:3" x14ac:dyDescent="0.15">
      <c r="A382" s="5"/>
      <c r="B382" s="5"/>
      <c r="C382" s="5"/>
    </row>
    <row r="383" spans="1:3" x14ac:dyDescent="0.15">
      <c r="A383" s="5"/>
      <c r="B383" s="5"/>
      <c r="C383" s="5"/>
    </row>
    <row r="384" spans="1:3" x14ac:dyDescent="0.15">
      <c r="A384" s="5"/>
      <c r="B384" s="5"/>
      <c r="C384" s="5"/>
    </row>
    <row r="385" spans="1:3" x14ac:dyDescent="0.15">
      <c r="A385" s="5"/>
      <c r="B385" s="5"/>
      <c r="C385" s="5"/>
    </row>
    <row r="386" spans="1:3" x14ac:dyDescent="0.15">
      <c r="A386" s="5"/>
      <c r="B386" s="5"/>
      <c r="C386" s="5"/>
    </row>
    <row r="387" spans="1:3" x14ac:dyDescent="0.15">
      <c r="A387" s="5"/>
      <c r="B387" s="5"/>
      <c r="C387" s="5"/>
    </row>
    <row r="388" spans="1:3" x14ac:dyDescent="0.15">
      <c r="A388" s="5"/>
      <c r="B388" s="5"/>
      <c r="C388" s="5"/>
    </row>
    <row r="389" spans="1:3" x14ac:dyDescent="0.15">
      <c r="A389" s="5"/>
      <c r="B389" s="5"/>
      <c r="C389" s="5"/>
    </row>
    <row r="390" spans="1:3" x14ac:dyDescent="0.15">
      <c r="A390" s="5"/>
      <c r="B390" s="5"/>
      <c r="C390" s="5"/>
    </row>
    <row r="391" spans="1:3" x14ac:dyDescent="0.15">
      <c r="A391" s="5"/>
      <c r="B391" s="5"/>
      <c r="C391" s="5"/>
    </row>
    <row r="392" spans="1:3" x14ac:dyDescent="0.15">
      <c r="A392" s="5"/>
      <c r="B392" s="5"/>
      <c r="C392" s="5"/>
    </row>
    <row r="393" spans="1:3" x14ac:dyDescent="0.15">
      <c r="A393" s="5"/>
      <c r="B393" s="5"/>
      <c r="C393" s="5"/>
    </row>
    <row r="394" spans="1:3" x14ac:dyDescent="0.15">
      <c r="A394" s="5"/>
      <c r="B394" s="5"/>
      <c r="C394" s="5"/>
    </row>
    <row r="395" spans="1:3" x14ac:dyDescent="0.15">
      <c r="A395" s="5"/>
      <c r="B395" s="5"/>
      <c r="C395" s="5"/>
    </row>
    <row r="396" spans="1:3" x14ac:dyDescent="0.15">
      <c r="A396" s="5"/>
      <c r="B396" s="5"/>
      <c r="C396" s="5"/>
    </row>
    <row r="397" spans="1:3" x14ac:dyDescent="0.15">
      <c r="A397" s="5"/>
      <c r="B397" s="5"/>
      <c r="C397" s="5"/>
    </row>
    <row r="398" spans="1:3" x14ac:dyDescent="0.15">
      <c r="A398" s="5"/>
      <c r="B398" s="5"/>
      <c r="C398" s="5"/>
    </row>
    <row r="399" spans="1:3" x14ac:dyDescent="0.15">
      <c r="A399" s="5"/>
      <c r="B399" s="5"/>
      <c r="C399" s="5"/>
    </row>
    <row r="400" spans="1:3" x14ac:dyDescent="0.15">
      <c r="A400" s="5"/>
      <c r="B400" s="5"/>
      <c r="C400" s="5"/>
    </row>
    <row r="401" spans="1:3" x14ac:dyDescent="0.15">
      <c r="A401" s="5"/>
      <c r="B401" s="5"/>
      <c r="C401" s="5"/>
    </row>
    <row r="402" spans="1:3" x14ac:dyDescent="0.15">
      <c r="A402" s="5"/>
      <c r="B402" s="5"/>
      <c r="C402" s="5"/>
    </row>
    <row r="403" spans="1:3" x14ac:dyDescent="0.15">
      <c r="A403" s="5"/>
      <c r="B403" s="5"/>
      <c r="C403" s="5"/>
    </row>
    <row r="404" spans="1:3" x14ac:dyDescent="0.15">
      <c r="A404" s="5"/>
      <c r="B404" s="5"/>
      <c r="C404" s="5"/>
    </row>
    <row r="405" spans="1:3" x14ac:dyDescent="0.15">
      <c r="A405" s="5"/>
      <c r="B405" s="5"/>
      <c r="C405" s="5"/>
    </row>
    <row r="406" spans="1:3" x14ac:dyDescent="0.15">
      <c r="A406" s="5"/>
      <c r="B406" s="5"/>
      <c r="C406" s="5"/>
    </row>
    <row r="407" spans="1:3" x14ac:dyDescent="0.15">
      <c r="A407" s="5"/>
      <c r="B407" s="5"/>
      <c r="C407" s="5"/>
    </row>
    <row r="408" spans="1:3" x14ac:dyDescent="0.15">
      <c r="A408" s="5"/>
      <c r="B408" s="5"/>
      <c r="C408" s="5"/>
    </row>
    <row r="409" spans="1:3" x14ac:dyDescent="0.15">
      <c r="A409" s="5"/>
      <c r="B409" s="5"/>
      <c r="C409" s="5"/>
    </row>
    <row r="410" spans="1:3" x14ac:dyDescent="0.15">
      <c r="A410" s="5"/>
      <c r="B410" s="5"/>
      <c r="C410" s="5"/>
    </row>
    <row r="411" spans="1:3" x14ac:dyDescent="0.15">
      <c r="A411" s="5"/>
      <c r="B411" s="5"/>
      <c r="C411" s="5"/>
    </row>
    <row r="412" spans="1:3" x14ac:dyDescent="0.15">
      <c r="A412" s="5"/>
      <c r="B412" s="5"/>
      <c r="C412" s="5"/>
    </row>
    <row r="413" spans="1:3" x14ac:dyDescent="0.15">
      <c r="A413" s="5"/>
      <c r="B413" s="5"/>
      <c r="C413" s="5"/>
    </row>
    <row r="414" spans="1:3" x14ac:dyDescent="0.15">
      <c r="A414" s="5"/>
      <c r="B414" s="5"/>
      <c r="C414" s="5"/>
    </row>
    <row r="415" spans="1:3" x14ac:dyDescent="0.15">
      <c r="A415" s="5"/>
      <c r="B415" s="5"/>
      <c r="C415" s="5"/>
    </row>
    <row r="416" spans="1:3" x14ac:dyDescent="0.15">
      <c r="A416" s="5"/>
      <c r="B416" s="5"/>
      <c r="C416" s="5"/>
    </row>
    <row r="417" spans="1:3" x14ac:dyDescent="0.15">
      <c r="A417" s="5"/>
      <c r="B417" s="5"/>
      <c r="C417" s="5"/>
    </row>
    <row r="418" spans="1:3" x14ac:dyDescent="0.15">
      <c r="A418" s="5"/>
      <c r="B418" s="5"/>
      <c r="C418" s="5"/>
    </row>
    <row r="419" spans="1:3" x14ac:dyDescent="0.15">
      <c r="A419" s="5"/>
      <c r="B419" s="5"/>
      <c r="C419" s="5"/>
    </row>
    <row r="420" spans="1:3" x14ac:dyDescent="0.15">
      <c r="A420" s="5"/>
      <c r="B420" s="5"/>
      <c r="C420" s="5"/>
    </row>
    <row r="421" spans="1:3" x14ac:dyDescent="0.15">
      <c r="A421" s="5"/>
      <c r="B421" s="5"/>
      <c r="C421" s="5"/>
    </row>
    <row r="422" spans="1:3" x14ac:dyDescent="0.15">
      <c r="A422" s="5"/>
      <c r="B422" s="5"/>
      <c r="C422" s="5"/>
    </row>
    <row r="423" spans="1:3" x14ac:dyDescent="0.15">
      <c r="A423" s="5"/>
      <c r="B423" s="5"/>
      <c r="C423" s="5"/>
    </row>
    <row r="424" spans="1:3" x14ac:dyDescent="0.15">
      <c r="A424" s="5"/>
      <c r="B424" s="5"/>
      <c r="C424" s="5"/>
    </row>
    <row r="425" spans="1:3" x14ac:dyDescent="0.15">
      <c r="A425" s="5"/>
      <c r="B425" s="5"/>
      <c r="C425" s="5"/>
    </row>
    <row r="426" spans="1:3" x14ac:dyDescent="0.15">
      <c r="A426" s="5"/>
      <c r="B426" s="5"/>
      <c r="C426" s="5"/>
    </row>
    <row r="427" spans="1:3" x14ac:dyDescent="0.15">
      <c r="A427" s="5"/>
      <c r="B427" s="5"/>
      <c r="C427" s="5"/>
    </row>
    <row r="428" spans="1:3" x14ac:dyDescent="0.15">
      <c r="A428" s="5"/>
      <c r="B428" s="5"/>
      <c r="C428" s="5"/>
    </row>
    <row r="429" spans="1:3" x14ac:dyDescent="0.15">
      <c r="A429" s="5"/>
      <c r="B429" s="5"/>
      <c r="C429" s="5"/>
    </row>
    <row r="430" spans="1:3" x14ac:dyDescent="0.15">
      <c r="A430" s="5"/>
      <c r="B430" s="5"/>
      <c r="C430" s="5"/>
    </row>
    <row r="431" spans="1:3" x14ac:dyDescent="0.15">
      <c r="A431" s="5"/>
      <c r="B431" s="5"/>
      <c r="C431" s="5"/>
    </row>
    <row r="432" spans="1:3" x14ac:dyDescent="0.15">
      <c r="A432" s="5"/>
      <c r="B432" s="5"/>
      <c r="C432" s="5"/>
    </row>
    <row r="433" spans="1:3" x14ac:dyDescent="0.15">
      <c r="A433" s="5"/>
      <c r="B433" s="5"/>
      <c r="C433" s="5"/>
    </row>
    <row r="434" spans="1:3" x14ac:dyDescent="0.15">
      <c r="A434" s="5"/>
      <c r="B434" s="5"/>
      <c r="C434" s="5"/>
    </row>
    <row r="435" spans="1:3" x14ac:dyDescent="0.15">
      <c r="A435" s="5"/>
      <c r="B435" s="5"/>
      <c r="C435" s="5"/>
    </row>
    <row r="436" spans="1:3" x14ac:dyDescent="0.15">
      <c r="A436" s="5"/>
      <c r="B436" s="5"/>
      <c r="C436" s="5"/>
    </row>
    <row r="437" spans="1:3" x14ac:dyDescent="0.15">
      <c r="A437" s="5"/>
      <c r="B437" s="5"/>
      <c r="C437" s="5"/>
    </row>
    <row r="438" spans="1:3" x14ac:dyDescent="0.15">
      <c r="A438" s="5"/>
      <c r="B438" s="5"/>
      <c r="C438" s="5"/>
    </row>
    <row r="439" spans="1:3" x14ac:dyDescent="0.15">
      <c r="A439" s="5"/>
      <c r="B439" s="5"/>
      <c r="C439" s="5"/>
    </row>
    <row r="440" spans="1:3" x14ac:dyDescent="0.15">
      <c r="A440" s="5"/>
      <c r="B440" s="5"/>
      <c r="C440" s="5"/>
    </row>
    <row r="441" spans="1:3" x14ac:dyDescent="0.15">
      <c r="A441" s="5"/>
      <c r="B441" s="5"/>
      <c r="C441" s="5"/>
    </row>
    <row r="442" spans="1:3" x14ac:dyDescent="0.15">
      <c r="A442" s="5"/>
      <c r="B442" s="5"/>
      <c r="C442" s="5"/>
    </row>
    <row r="443" spans="1:3" x14ac:dyDescent="0.15">
      <c r="A443" s="5"/>
      <c r="B443" s="5"/>
      <c r="C443" s="5"/>
    </row>
    <row r="444" spans="1:3" x14ac:dyDescent="0.15">
      <c r="A444" s="5"/>
      <c r="B444" s="5"/>
      <c r="C444" s="5"/>
    </row>
    <row r="445" spans="1:3" x14ac:dyDescent="0.15">
      <c r="A445" s="5"/>
      <c r="B445" s="5"/>
      <c r="C445" s="5"/>
    </row>
    <row r="446" spans="1:3" x14ac:dyDescent="0.15">
      <c r="A446" s="5"/>
      <c r="B446" s="5"/>
      <c r="C446" s="5"/>
    </row>
    <row r="447" spans="1:3" x14ac:dyDescent="0.15">
      <c r="A447" s="5"/>
      <c r="B447" s="5"/>
      <c r="C447" s="5"/>
    </row>
    <row r="448" spans="1:3" x14ac:dyDescent="0.15">
      <c r="A448" s="5"/>
      <c r="B448" s="5"/>
      <c r="C448" s="5"/>
    </row>
    <row r="449" spans="1:3" x14ac:dyDescent="0.15">
      <c r="A449" s="5"/>
      <c r="B449" s="5"/>
      <c r="C449" s="5"/>
    </row>
    <row r="450" spans="1:3" x14ac:dyDescent="0.15">
      <c r="A450" s="5"/>
      <c r="B450" s="5"/>
      <c r="C450" s="5"/>
    </row>
    <row r="451" spans="1:3" x14ac:dyDescent="0.15">
      <c r="A451" s="5"/>
      <c r="B451" s="5"/>
      <c r="C451" s="5"/>
    </row>
    <row r="452" spans="1:3" x14ac:dyDescent="0.15">
      <c r="A452" s="5"/>
      <c r="B452" s="5"/>
      <c r="C452" s="5"/>
    </row>
    <row r="453" spans="1:3" x14ac:dyDescent="0.15">
      <c r="A453" s="5"/>
      <c r="B453" s="5"/>
      <c r="C453" s="5"/>
    </row>
    <row r="454" spans="1:3" x14ac:dyDescent="0.15">
      <c r="A454" s="5"/>
      <c r="B454" s="5"/>
      <c r="C454" s="5"/>
    </row>
    <row r="455" spans="1:3" x14ac:dyDescent="0.15">
      <c r="A455" s="5"/>
      <c r="B455" s="5"/>
      <c r="C455" s="5"/>
    </row>
    <row r="456" spans="1:3" x14ac:dyDescent="0.15">
      <c r="A456" s="5"/>
      <c r="B456" s="5"/>
      <c r="C456" s="5"/>
    </row>
    <row r="457" spans="1:3" x14ac:dyDescent="0.15">
      <c r="A457" s="5"/>
      <c r="B457" s="5"/>
      <c r="C457" s="5"/>
    </row>
    <row r="458" spans="1:3" x14ac:dyDescent="0.15">
      <c r="A458" s="5"/>
      <c r="B458" s="5"/>
      <c r="C458" s="5"/>
    </row>
    <row r="459" spans="1:3" x14ac:dyDescent="0.15">
      <c r="A459" s="5"/>
      <c r="B459" s="5"/>
      <c r="C459" s="5"/>
    </row>
    <row r="460" spans="1:3" x14ac:dyDescent="0.15">
      <c r="A460" s="5"/>
      <c r="B460" s="5"/>
      <c r="C460" s="5"/>
    </row>
    <row r="461" spans="1:3" x14ac:dyDescent="0.15">
      <c r="A461" s="5"/>
      <c r="B461" s="5"/>
      <c r="C461" s="5"/>
    </row>
    <row r="462" spans="1:3" x14ac:dyDescent="0.15">
      <c r="A462" s="5"/>
      <c r="B462" s="5"/>
      <c r="C462" s="5"/>
    </row>
    <row r="463" spans="1:3" x14ac:dyDescent="0.15">
      <c r="A463" s="5"/>
      <c r="B463" s="5"/>
      <c r="C463" s="5"/>
    </row>
    <row r="464" spans="1:3" x14ac:dyDescent="0.15">
      <c r="A464" s="5"/>
      <c r="B464" s="5"/>
      <c r="C464" s="5"/>
    </row>
    <row r="465" spans="1:3" x14ac:dyDescent="0.15">
      <c r="A465" s="5"/>
      <c r="B465" s="5"/>
      <c r="C465" s="5"/>
    </row>
    <row r="466" spans="1:3" x14ac:dyDescent="0.15">
      <c r="A466" s="5"/>
      <c r="B466" s="5"/>
      <c r="C466" s="5"/>
    </row>
    <row r="467" spans="1:3" x14ac:dyDescent="0.15">
      <c r="A467" s="5"/>
      <c r="B467" s="5"/>
      <c r="C467" s="5"/>
    </row>
    <row r="468" spans="1:3" x14ac:dyDescent="0.15">
      <c r="A468" s="5"/>
      <c r="B468" s="5"/>
      <c r="C468" s="5"/>
    </row>
    <row r="469" spans="1:3" x14ac:dyDescent="0.15">
      <c r="A469" s="5"/>
      <c r="B469" s="5"/>
      <c r="C469" s="5"/>
    </row>
    <row r="470" spans="1:3" x14ac:dyDescent="0.15">
      <c r="A470" s="5"/>
      <c r="B470" s="5"/>
      <c r="C470" s="5"/>
    </row>
    <row r="471" spans="1:3" x14ac:dyDescent="0.15">
      <c r="A471" s="5"/>
      <c r="B471" s="5"/>
      <c r="C471" s="5"/>
    </row>
    <row r="472" spans="1:3" x14ac:dyDescent="0.15">
      <c r="A472" s="5"/>
      <c r="B472" s="5"/>
      <c r="C472" s="5"/>
    </row>
    <row r="473" spans="1:3" x14ac:dyDescent="0.15">
      <c r="A473" s="5"/>
      <c r="B473" s="5"/>
      <c r="C473" s="5"/>
    </row>
    <row r="474" spans="1:3" x14ac:dyDescent="0.15">
      <c r="A474" s="5"/>
      <c r="B474" s="5"/>
      <c r="C474" s="5"/>
    </row>
    <row r="475" spans="1:3" x14ac:dyDescent="0.15">
      <c r="A475" s="5"/>
      <c r="B475" s="5"/>
      <c r="C475" s="5"/>
    </row>
    <row r="476" spans="1:3" x14ac:dyDescent="0.15">
      <c r="A476" s="5"/>
      <c r="B476" s="5"/>
      <c r="C476" s="5"/>
    </row>
    <row r="477" spans="1:3" x14ac:dyDescent="0.15">
      <c r="A477" s="5"/>
      <c r="B477" s="5"/>
      <c r="C477" s="5"/>
    </row>
    <row r="478" spans="1:3" x14ac:dyDescent="0.15">
      <c r="A478" s="5"/>
      <c r="B478" s="5"/>
      <c r="C478" s="5"/>
    </row>
    <row r="479" spans="1:3" x14ac:dyDescent="0.15">
      <c r="A479" s="5"/>
      <c r="B479" s="5"/>
      <c r="C479" s="5"/>
    </row>
    <row r="480" spans="1:3" x14ac:dyDescent="0.15">
      <c r="A480" s="5"/>
      <c r="B480" s="5"/>
      <c r="C480" s="5"/>
    </row>
    <row r="481" spans="1:3" x14ac:dyDescent="0.15">
      <c r="A481" s="5"/>
      <c r="B481" s="5"/>
      <c r="C481" s="5"/>
    </row>
    <row r="482" spans="1:3" x14ac:dyDescent="0.15">
      <c r="A482" s="5"/>
      <c r="B482" s="5"/>
      <c r="C482" s="5"/>
    </row>
    <row r="483" spans="1:3" x14ac:dyDescent="0.15">
      <c r="A483" s="5"/>
      <c r="B483" s="5"/>
      <c r="C483" s="5"/>
    </row>
    <row r="484" spans="1:3" x14ac:dyDescent="0.15">
      <c r="A484" s="5"/>
      <c r="B484" s="5"/>
      <c r="C484" s="5"/>
    </row>
    <row r="485" spans="1:3" x14ac:dyDescent="0.15">
      <c r="A485" s="5"/>
      <c r="B485" s="5"/>
      <c r="C485" s="5"/>
    </row>
    <row r="486" spans="1:3" x14ac:dyDescent="0.15">
      <c r="A486" s="5"/>
      <c r="B486" s="5"/>
      <c r="C486" s="5"/>
    </row>
    <row r="487" spans="1:3" x14ac:dyDescent="0.15">
      <c r="A487" s="5"/>
      <c r="B487" s="5"/>
      <c r="C487" s="5"/>
    </row>
    <row r="488" spans="1:3" x14ac:dyDescent="0.15">
      <c r="A488" s="5"/>
      <c r="B488" s="5"/>
      <c r="C488" s="5"/>
    </row>
    <row r="489" spans="1:3" x14ac:dyDescent="0.15">
      <c r="A489" s="5"/>
      <c r="B489" s="5"/>
      <c r="C489" s="5"/>
    </row>
    <row r="490" spans="1:3" x14ac:dyDescent="0.15">
      <c r="A490" s="5"/>
      <c r="B490" s="5"/>
      <c r="C490" s="5"/>
    </row>
    <row r="491" spans="1:3" x14ac:dyDescent="0.15">
      <c r="A491" s="5"/>
      <c r="B491" s="5"/>
      <c r="C491" s="5"/>
    </row>
    <row r="492" spans="1:3" x14ac:dyDescent="0.15">
      <c r="A492" s="5"/>
      <c r="B492" s="5"/>
      <c r="C492" s="5"/>
    </row>
    <row r="493" spans="1:3" x14ac:dyDescent="0.15">
      <c r="A493" s="5"/>
      <c r="B493" s="5"/>
      <c r="C493" s="5"/>
    </row>
    <row r="494" spans="1:3" x14ac:dyDescent="0.15">
      <c r="A494" s="5"/>
      <c r="B494" s="5"/>
      <c r="C494" s="5"/>
    </row>
    <row r="495" spans="1:3" x14ac:dyDescent="0.15">
      <c r="A495" s="5"/>
      <c r="B495" s="5"/>
      <c r="C495" s="5"/>
    </row>
    <row r="496" spans="1:3" x14ac:dyDescent="0.15">
      <c r="A496" s="5"/>
      <c r="B496" s="5"/>
      <c r="C496" s="5"/>
    </row>
    <row r="497" spans="1:3" x14ac:dyDescent="0.15">
      <c r="A497" s="5"/>
      <c r="B497" s="5"/>
      <c r="C497" s="5"/>
    </row>
    <row r="498" spans="1:3" x14ac:dyDescent="0.15">
      <c r="A498" s="5"/>
      <c r="B498" s="5"/>
      <c r="C498" s="5"/>
    </row>
    <row r="499" spans="1:3" x14ac:dyDescent="0.15">
      <c r="A499" s="5"/>
      <c r="B499" s="5"/>
      <c r="C499" s="5"/>
    </row>
    <row r="500" spans="1:3" x14ac:dyDescent="0.15">
      <c r="A500" s="5"/>
      <c r="B500" s="5"/>
      <c r="C500" s="5"/>
    </row>
    <row r="501" spans="1:3" x14ac:dyDescent="0.15">
      <c r="A501" s="5"/>
      <c r="B501" s="5"/>
      <c r="C501" s="5"/>
    </row>
    <row r="502" spans="1:3" x14ac:dyDescent="0.15">
      <c r="A502" s="5"/>
      <c r="B502" s="5"/>
      <c r="C502" s="5"/>
    </row>
    <row r="503" spans="1:3" x14ac:dyDescent="0.15">
      <c r="A503" s="5"/>
      <c r="B503" s="5"/>
      <c r="C503" s="5"/>
    </row>
    <row r="504" spans="1:3" x14ac:dyDescent="0.15">
      <c r="A504" s="5"/>
      <c r="B504" s="5"/>
      <c r="C504" s="5"/>
    </row>
    <row r="505" spans="1:3" x14ac:dyDescent="0.15">
      <c r="A505" s="5"/>
      <c r="B505" s="5"/>
      <c r="C505" s="5"/>
    </row>
    <row r="506" spans="1:3" x14ac:dyDescent="0.15">
      <c r="A506" s="5"/>
      <c r="B506" s="5"/>
      <c r="C506" s="5"/>
    </row>
    <row r="507" spans="1:3" x14ac:dyDescent="0.15">
      <c r="A507" s="5"/>
      <c r="B507" s="5"/>
      <c r="C507" s="5"/>
    </row>
    <row r="508" spans="1:3" x14ac:dyDescent="0.15">
      <c r="A508" s="5"/>
      <c r="B508" s="5"/>
      <c r="C508" s="5"/>
    </row>
    <row r="509" spans="1:3" x14ac:dyDescent="0.15">
      <c r="A509" s="5"/>
      <c r="B509" s="5"/>
      <c r="C509" s="5"/>
    </row>
    <row r="510" spans="1:3" x14ac:dyDescent="0.15">
      <c r="A510" s="5"/>
      <c r="B510" s="5"/>
      <c r="C510" s="5"/>
    </row>
    <row r="511" spans="1:3" x14ac:dyDescent="0.15">
      <c r="A511" s="5"/>
      <c r="B511" s="5"/>
      <c r="C511" s="5"/>
    </row>
    <row r="512" spans="1:3" x14ac:dyDescent="0.15">
      <c r="A512" s="5"/>
      <c r="B512" s="5"/>
      <c r="C512" s="5"/>
    </row>
    <row r="513" spans="1:3" x14ac:dyDescent="0.15">
      <c r="A513" s="5"/>
      <c r="B513" s="5"/>
      <c r="C513" s="5"/>
    </row>
    <row r="514" spans="1:3" x14ac:dyDescent="0.15">
      <c r="A514" s="5"/>
      <c r="B514" s="5"/>
      <c r="C514" s="5"/>
    </row>
    <row r="515" spans="1:3" x14ac:dyDescent="0.15">
      <c r="A515" s="5"/>
      <c r="B515" s="5"/>
      <c r="C515" s="5"/>
    </row>
    <row r="516" spans="1:3" x14ac:dyDescent="0.15">
      <c r="A516" s="5"/>
      <c r="B516" s="5"/>
      <c r="C516" s="5"/>
    </row>
    <row r="517" spans="1:3" x14ac:dyDescent="0.15">
      <c r="A517" s="5"/>
      <c r="B517" s="5"/>
      <c r="C517" s="5"/>
    </row>
    <row r="518" spans="1:3" x14ac:dyDescent="0.15">
      <c r="A518" s="5"/>
      <c r="B518" s="5"/>
      <c r="C518" s="5"/>
    </row>
    <row r="519" spans="1:3" x14ac:dyDescent="0.15">
      <c r="A519" s="5"/>
      <c r="B519" s="5"/>
      <c r="C519" s="5"/>
    </row>
    <row r="520" spans="1:3" x14ac:dyDescent="0.15">
      <c r="A520" s="5"/>
      <c r="B520" s="5"/>
      <c r="C520" s="5"/>
    </row>
    <row r="521" spans="1:3" x14ac:dyDescent="0.15">
      <c r="A521" s="5"/>
      <c r="B521" s="5"/>
      <c r="C521" s="5"/>
    </row>
    <row r="522" spans="1:3" x14ac:dyDescent="0.15">
      <c r="A522" s="5"/>
      <c r="B522" s="5"/>
      <c r="C522" s="5"/>
    </row>
    <row r="523" spans="1:3" x14ac:dyDescent="0.15">
      <c r="A523" s="5"/>
      <c r="B523" s="5"/>
      <c r="C523" s="5"/>
    </row>
    <row r="524" spans="1:3" x14ac:dyDescent="0.15">
      <c r="A524" s="5"/>
      <c r="B524" s="5"/>
      <c r="C524" s="5"/>
    </row>
    <row r="525" spans="1:3" x14ac:dyDescent="0.15">
      <c r="A525" s="5"/>
      <c r="B525" s="5"/>
      <c r="C525" s="5"/>
    </row>
    <row r="526" spans="1:3" x14ac:dyDescent="0.15">
      <c r="A526" s="5"/>
      <c r="B526" s="5"/>
      <c r="C526" s="5"/>
    </row>
    <row r="527" spans="1:3" x14ac:dyDescent="0.15">
      <c r="A527" s="5"/>
      <c r="B527" s="5"/>
      <c r="C527" s="5"/>
    </row>
    <row r="528" spans="1:3" x14ac:dyDescent="0.15">
      <c r="A528" s="5"/>
      <c r="B528" s="5"/>
      <c r="C528" s="5"/>
    </row>
    <row r="529" spans="1:3" x14ac:dyDescent="0.15">
      <c r="A529" s="5"/>
      <c r="B529" s="5"/>
      <c r="C529" s="5"/>
    </row>
    <row r="530" spans="1:3" x14ac:dyDescent="0.15">
      <c r="A530" s="5"/>
      <c r="B530" s="5"/>
      <c r="C530" s="5"/>
    </row>
    <row r="531" spans="1:3" x14ac:dyDescent="0.15">
      <c r="A531" s="5"/>
      <c r="B531" s="5"/>
      <c r="C531" s="5"/>
    </row>
    <row r="532" spans="1:3" x14ac:dyDescent="0.15">
      <c r="A532" s="5"/>
      <c r="B532" s="5"/>
      <c r="C532" s="5"/>
    </row>
    <row r="533" spans="1:3" x14ac:dyDescent="0.15">
      <c r="A533" s="5"/>
      <c r="B533" s="5"/>
      <c r="C533" s="5"/>
    </row>
    <row r="534" spans="1:3" x14ac:dyDescent="0.15">
      <c r="A534" s="5"/>
      <c r="B534" s="5"/>
      <c r="C534" s="5"/>
    </row>
    <row r="535" spans="1:3" x14ac:dyDescent="0.15">
      <c r="A535" s="5"/>
      <c r="B535" s="5"/>
      <c r="C535" s="5"/>
    </row>
    <row r="536" spans="1:3" x14ac:dyDescent="0.15">
      <c r="A536" s="5"/>
      <c r="B536" s="5"/>
      <c r="C536" s="5"/>
    </row>
    <row r="537" spans="1:3" x14ac:dyDescent="0.15">
      <c r="A537" s="5"/>
      <c r="B537" s="5"/>
      <c r="C537" s="5"/>
    </row>
    <row r="538" spans="1:3" x14ac:dyDescent="0.15">
      <c r="A538" s="5"/>
      <c r="B538" s="5"/>
      <c r="C538" s="5"/>
    </row>
    <row r="539" spans="1:3" x14ac:dyDescent="0.15">
      <c r="A539" s="5"/>
      <c r="B539" s="5"/>
      <c r="C539" s="5"/>
    </row>
    <row r="540" spans="1:3" x14ac:dyDescent="0.15">
      <c r="A540" s="5"/>
      <c r="B540" s="5"/>
      <c r="C540" s="5"/>
    </row>
    <row r="541" spans="1:3" x14ac:dyDescent="0.15">
      <c r="A541" s="5"/>
      <c r="B541" s="5"/>
      <c r="C541" s="5"/>
    </row>
    <row r="542" spans="1:3" x14ac:dyDescent="0.15">
      <c r="A542" s="5"/>
      <c r="B542" s="5"/>
      <c r="C542" s="5"/>
    </row>
    <row r="543" spans="1:3" x14ac:dyDescent="0.15">
      <c r="A543" s="5"/>
      <c r="B543" s="5"/>
      <c r="C543" s="5"/>
    </row>
    <row r="544" spans="1:3" x14ac:dyDescent="0.15">
      <c r="A544" s="5"/>
      <c r="B544" s="5"/>
      <c r="C544" s="5"/>
    </row>
    <row r="545" spans="1:3" x14ac:dyDescent="0.15">
      <c r="A545" s="5"/>
      <c r="B545" s="5"/>
      <c r="C545" s="5"/>
    </row>
    <row r="546" spans="1:3" x14ac:dyDescent="0.15">
      <c r="A546" s="5"/>
      <c r="B546" s="5"/>
      <c r="C546" s="5"/>
    </row>
    <row r="547" spans="1:3" x14ac:dyDescent="0.15">
      <c r="A547" s="5"/>
      <c r="B547" s="5"/>
      <c r="C547" s="5"/>
    </row>
    <row r="548" spans="1:3" x14ac:dyDescent="0.15">
      <c r="A548" s="5"/>
      <c r="B548" s="5"/>
      <c r="C548" s="5"/>
    </row>
    <row r="549" spans="1:3" x14ac:dyDescent="0.15">
      <c r="A549" s="5"/>
      <c r="B549" s="5"/>
      <c r="C549" s="5"/>
    </row>
    <row r="550" spans="1:3" x14ac:dyDescent="0.15">
      <c r="A550" s="5"/>
      <c r="B550" s="5"/>
      <c r="C550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selection sqref="A1:XFD1"/>
    </sheetView>
  </sheetViews>
  <sheetFormatPr baseColWidth="10" defaultRowHeight="10.5" x14ac:dyDescent="0.15"/>
  <sheetData>
    <row r="1" spans="1:18" s="3" customFormat="1" ht="11.25" x14ac:dyDescent="0.2">
      <c r="A1" s="2" t="s">
        <v>1486</v>
      </c>
      <c r="B1" s="2" t="s">
        <v>1487</v>
      </c>
      <c r="C1" s="2" t="s">
        <v>1488</v>
      </c>
      <c r="D1" s="2" t="s">
        <v>1489</v>
      </c>
      <c r="E1" s="2" t="s">
        <v>1490</v>
      </c>
      <c r="F1" s="2" t="s">
        <v>1491</v>
      </c>
      <c r="G1" s="2" t="s">
        <v>1492</v>
      </c>
      <c r="J1" s="2" t="s">
        <v>1493</v>
      </c>
      <c r="K1" s="2" t="s">
        <v>1494</v>
      </c>
      <c r="L1" s="2" t="s">
        <v>2677</v>
      </c>
      <c r="M1" s="2" t="s">
        <v>2676</v>
      </c>
      <c r="N1" s="2" t="s">
        <v>1497</v>
      </c>
      <c r="O1" s="2" t="s">
        <v>1498</v>
      </c>
      <c r="P1" s="2" t="s">
        <v>1499</v>
      </c>
      <c r="Q1" s="3" t="s">
        <v>2675</v>
      </c>
      <c r="R1" s="2" t="s">
        <v>1500</v>
      </c>
    </row>
    <row r="2" spans="1:18" x14ac:dyDescent="0.15">
      <c r="A2" t="s">
        <v>10</v>
      </c>
      <c r="B2" t="s">
        <v>12</v>
      </c>
      <c r="C2" t="s">
        <v>1535</v>
      </c>
      <c r="D2" t="s">
        <v>1501</v>
      </c>
      <c r="E2" t="s">
        <v>1526</v>
      </c>
      <c r="F2" t="s">
        <v>3273</v>
      </c>
      <c r="G2" t="s">
        <v>2678</v>
      </c>
      <c r="H2" t="s">
        <v>3274</v>
      </c>
      <c r="I2" t="s">
        <v>3274</v>
      </c>
      <c r="J2" t="s">
        <v>2678</v>
      </c>
      <c r="K2" t="s">
        <v>2678</v>
      </c>
      <c r="L2" t="s">
        <v>2851</v>
      </c>
      <c r="M2" t="s">
        <v>3179</v>
      </c>
      <c r="N2" s="6">
        <v>43466</v>
      </c>
      <c r="O2" s="6">
        <v>43830</v>
      </c>
      <c r="P2" t="s">
        <v>3274</v>
      </c>
      <c r="Q2" t="s">
        <v>2981</v>
      </c>
    </row>
    <row r="3" spans="1:18" x14ac:dyDescent="0.15">
      <c r="A3" t="s">
        <v>18</v>
      </c>
      <c r="B3" t="s">
        <v>20</v>
      </c>
      <c r="C3" t="s">
        <v>1537</v>
      </c>
      <c r="D3" t="s">
        <v>1501</v>
      </c>
      <c r="E3" t="s">
        <v>1526</v>
      </c>
      <c r="F3" t="s">
        <v>3321</v>
      </c>
      <c r="G3" t="s">
        <v>2678</v>
      </c>
      <c r="H3" t="s">
        <v>3322</v>
      </c>
      <c r="I3" t="s">
        <v>3322</v>
      </c>
      <c r="J3" t="s">
        <v>2678</v>
      </c>
      <c r="K3" t="s">
        <v>2678</v>
      </c>
      <c r="L3" t="s">
        <v>2922</v>
      </c>
      <c r="M3" t="s">
        <v>3179</v>
      </c>
      <c r="N3" s="6">
        <v>43466</v>
      </c>
      <c r="O3" s="6">
        <v>43830</v>
      </c>
      <c r="P3" t="s">
        <v>3322</v>
      </c>
      <c r="Q3" t="s">
        <v>2983</v>
      </c>
    </row>
    <row r="4" spans="1:18" x14ac:dyDescent="0.15">
      <c r="A4" t="s">
        <v>26</v>
      </c>
      <c r="B4" t="s">
        <v>1504</v>
      </c>
      <c r="C4" t="s">
        <v>1539</v>
      </c>
      <c r="D4" t="s">
        <v>1501</v>
      </c>
      <c r="E4" t="s">
        <v>1526</v>
      </c>
      <c r="F4" t="s">
        <v>3386</v>
      </c>
      <c r="G4" t="s">
        <v>2678</v>
      </c>
      <c r="H4" t="s">
        <v>3387</v>
      </c>
      <c r="I4" t="s">
        <v>3387</v>
      </c>
      <c r="J4" t="s">
        <v>2678</v>
      </c>
      <c r="K4" t="s">
        <v>2678</v>
      </c>
      <c r="L4" t="s">
        <v>2984</v>
      </c>
      <c r="M4" t="s">
        <v>3179</v>
      </c>
      <c r="N4" s="6">
        <v>43466</v>
      </c>
      <c r="O4" s="6">
        <v>43830</v>
      </c>
      <c r="P4" t="s">
        <v>3387</v>
      </c>
      <c r="Q4" t="s">
        <v>2985</v>
      </c>
    </row>
    <row r="5" spans="1:18" x14ac:dyDescent="0.15">
      <c r="A5" t="s">
        <v>81</v>
      </c>
      <c r="B5" t="s">
        <v>83</v>
      </c>
      <c r="C5" t="s">
        <v>1553</v>
      </c>
      <c r="D5" t="s">
        <v>1501</v>
      </c>
      <c r="E5" t="s">
        <v>1526</v>
      </c>
      <c r="F5" t="s">
        <v>3323</v>
      </c>
      <c r="G5" t="s">
        <v>2678</v>
      </c>
      <c r="H5" t="s">
        <v>3324</v>
      </c>
      <c r="I5" t="s">
        <v>2678</v>
      </c>
      <c r="J5" t="s">
        <v>3324</v>
      </c>
      <c r="K5" t="s">
        <v>3325</v>
      </c>
      <c r="L5" t="s">
        <v>3326</v>
      </c>
      <c r="M5" t="s">
        <v>3179</v>
      </c>
      <c r="N5" s="6">
        <v>43466</v>
      </c>
      <c r="O5" s="6">
        <v>43830</v>
      </c>
      <c r="P5" t="s">
        <v>3324</v>
      </c>
      <c r="Q5" t="s">
        <v>2986</v>
      </c>
    </row>
    <row r="6" spans="1:18" x14ac:dyDescent="0.15">
      <c r="A6" t="s">
        <v>93</v>
      </c>
      <c r="B6" t="s">
        <v>1505</v>
      </c>
      <c r="C6" t="s">
        <v>1556</v>
      </c>
      <c r="D6" t="s">
        <v>1501</v>
      </c>
      <c r="E6" t="s">
        <v>1526</v>
      </c>
      <c r="F6" t="s">
        <v>3284</v>
      </c>
      <c r="G6" t="s">
        <v>2678</v>
      </c>
      <c r="H6" t="s">
        <v>3285</v>
      </c>
      <c r="I6" t="s">
        <v>2678</v>
      </c>
      <c r="J6" t="s">
        <v>3285</v>
      </c>
      <c r="K6" t="s">
        <v>3286</v>
      </c>
      <c r="L6" t="s">
        <v>3287</v>
      </c>
      <c r="M6" t="s">
        <v>3179</v>
      </c>
      <c r="N6" s="6">
        <v>43466</v>
      </c>
      <c r="O6" s="6">
        <v>43830</v>
      </c>
      <c r="P6" t="s">
        <v>3285</v>
      </c>
      <c r="Q6" t="s">
        <v>2987</v>
      </c>
    </row>
    <row r="7" spans="1:18" x14ac:dyDescent="0.15">
      <c r="A7" t="s">
        <v>97</v>
      </c>
      <c r="B7" t="s">
        <v>1505</v>
      </c>
      <c r="C7" t="s">
        <v>1556</v>
      </c>
      <c r="D7" t="s">
        <v>1501</v>
      </c>
      <c r="E7" t="s">
        <v>1526</v>
      </c>
      <c r="F7" t="s">
        <v>3288</v>
      </c>
      <c r="G7" t="s">
        <v>2678</v>
      </c>
      <c r="H7" t="s">
        <v>3289</v>
      </c>
      <c r="I7" t="s">
        <v>2678</v>
      </c>
      <c r="J7" t="s">
        <v>3289</v>
      </c>
      <c r="K7" t="s">
        <v>2882</v>
      </c>
      <c r="L7" t="s">
        <v>2883</v>
      </c>
      <c r="M7" t="s">
        <v>3179</v>
      </c>
      <c r="N7" s="6">
        <v>43466</v>
      </c>
      <c r="O7" s="6">
        <v>43830</v>
      </c>
      <c r="P7" t="s">
        <v>3289</v>
      </c>
      <c r="Q7" t="s">
        <v>2988</v>
      </c>
    </row>
    <row r="8" spans="1:18" x14ac:dyDescent="0.15">
      <c r="A8" t="s">
        <v>110</v>
      </c>
      <c r="B8" t="s">
        <v>112</v>
      </c>
      <c r="C8" t="s">
        <v>1560</v>
      </c>
      <c r="D8" t="s">
        <v>1501</v>
      </c>
      <c r="E8" t="s">
        <v>1526</v>
      </c>
      <c r="F8" t="s">
        <v>3388</v>
      </c>
      <c r="G8" t="s">
        <v>3389</v>
      </c>
      <c r="H8" t="s">
        <v>3390</v>
      </c>
      <c r="I8" t="s">
        <v>2678</v>
      </c>
      <c r="J8" t="s">
        <v>3390</v>
      </c>
      <c r="K8" t="s">
        <v>3391</v>
      </c>
      <c r="L8" t="s">
        <v>3392</v>
      </c>
      <c r="M8" t="s">
        <v>3179</v>
      </c>
      <c r="N8" s="6">
        <v>43466</v>
      </c>
      <c r="O8" s="6">
        <v>43830</v>
      </c>
      <c r="P8" t="s">
        <v>3390</v>
      </c>
      <c r="Q8" t="s">
        <v>2989</v>
      </c>
    </row>
    <row r="9" spans="1:18" x14ac:dyDescent="0.15">
      <c r="A9" t="s">
        <v>117</v>
      </c>
      <c r="B9" t="s">
        <v>119</v>
      </c>
      <c r="C9" t="s">
        <v>1562</v>
      </c>
      <c r="D9" t="s">
        <v>1501</v>
      </c>
      <c r="E9" t="s">
        <v>1526</v>
      </c>
      <c r="F9" t="s">
        <v>3393</v>
      </c>
      <c r="G9" t="s">
        <v>2678</v>
      </c>
      <c r="H9" t="s">
        <v>3394</v>
      </c>
      <c r="I9" t="s">
        <v>2678</v>
      </c>
      <c r="J9" t="s">
        <v>3394</v>
      </c>
      <c r="K9" t="s">
        <v>3395</v>
      </c>
      <c r="L9" t="s">
        <v>3396</v>
      </c>
      <c r="M9" t="s">
        <v>3179</v>
      </c>
      <c r="N9" s="6">
        <v>43466</v>
      </c>
      <c r="O9" s="6">
        <v>43830</v>
      </c>
      <c r="P9" t="s">
        <v>3394</v>
      </c>
      <c r="Q9" t="s">
        <v>2990</v>
      </c>
    </row>
    <row r="10" spans="1:18" x14ac:dyDescent="0.15">
      <c r="A10" t="s">
        <v>120</v>
      </c>
      <c r="B10" t="s">
        <v>1507</v>
      </c>
      <c r="C10" t="s">
        <v>1563</v>
      </c>
      <c r="D10" t="s">
        <v>1501</v>
      </c>
      <c r="E10" t="s">
        <v>1526</v>
      </c>
      <c r="F10" t="s">
        <v>3290</v>
      </c>
      <c r="G10" t="s">
        <v>2678</v>
      </c>
      <c r="H10" t="s">
        <v>3291</v>
      </c>
      <c r="I10" t="s">
        <v>2678</v>
      </c>
      <c r="J10" t="s">
        <v>3291</v>
      </c>
      <c r="K10" t="s">
        <v>3292</v>
      </c>
      <c r="L10" t="s">
        <v>3293</v>
      </c>
      <c r="M10" t="s">
        <v>3179</v>
      </c>
      <c r="N10" s="6">
        <v>43466</v>
      </c>
      <c r="O10" s="6">
        <v>43830</v>
      </c>
      <c r="P10" t="s">
        <v>3291</v>
      </c>
      <c r="Q10" t="s">
        <v>2991</v>
      </c>
    </row>
    <row r="11" spans="1:18" x14ac:dyDescent="0.15">
      <c r="A11" t="s">
        <v>161</v>
      </c>
      <c r="B11" t="s">
        <v>2993</v>
      </c>
      <c r="C11" t="s">
        <v>3397</v>
      </c>
      <c r="D11" t="s">
        <v>1501</v>
      </c>
      <c r="E11" t="s">
        <v>1526</v>
      </c>
      <c r="F11" t="s">
        <v>3398</v>
      </c>
      <c r="G11" t="s">
        <v>2678</v>
      </c>
      <c r="H11" t="s">
        <v>3399</v>
      </c>
      <c r="I11" t="s">
        <v>2678</v>
      </c>
      <c r="J11" t="s">
        <v>3399</v>
      </c>
      <c r="K11" t="s">
        <v>3400</v>
      </c>
      <c r="L11" t="s">
        <v>3401</v>
      </c>
      <c r="M11" t="s">
        <v>3179</v>
      </c>
      <c r="N11" s="6">
        <v>43466</v>
      </c>
      <c r="O11" s="6">
        <v>43830</v>
      </c>
      <c r="P11" t="s">
        <v>3399</v>
      </c>
      <c r="Q11" t="s">
        <v>2994</v>
      </c>
    </row>
    <row r="12" spans="1:18" x14ac:dyDescent="0.15">
      <c r="A12" t="s">
        <v>174</v>
      </c>
      <c r="B12" t="s">
        <v>176</v>
      </c>
      <c r="C12" t="s">
        <v>1578</v>
      </c>
      <c r="D12" t="s">
        <v>1501</v>
      </c>
      <c r="E12" t="s">
        <v>1526</v>
      </c>
      <c r="F12" t="s">
        <v>3402</v>
      </c>
      <c r="G12" t="s">
        <v>2678</v>
      </c>
      <c r="H12" t="s">
        <v>3403</v>
      </c>
      <c r="I12" t="s">
        <v>2678</v>
      </c>
      <c r="J12" t="s">
        <v>3403</v>
      </c>
      <c r="K12" t="s">
        <v>3404</v>
      </c>
      <c r="L12" t="s">
        <v>3405</v>
      </c>
      <c r="M12" t="s">
        <v>3179</v>
      </c>
      <c r="N12" s="6">
        <v>43466</v>
      </c>
      <c r="O12" s="6">
        <v>43830</v>
      </c>
      <c r="P12" t="s">
        <v>3403</v>
      </c>
      <c r="Q12" t="s">
        <v>2995</v>
      </c>
    </row>
    <row r="13" spans="1:18" x14ac:dyDescent="0.15">
      <c r="A13" t="s">
        <v>182</v>
      </c>
      <c r="B13" t="s">
        <v>184</v>
      </c>
      <c r="C13" t="s">
        <v>1580</v>
      </c>
      <c r="D13" t="s">
        <v>1501</v>
      </c>
      <c r="E13" t="s">
        <v>1526</v>
      </c>
      <c r="F13" t="s">
        <v>3329</v>
      </c>
      <c r="G13" t="s">
        <v>2678</v>
      </c>
      <c r="H13" t="s">
        <v>3330</v>
      </c>
      <c r="I13" t="s">
        <v>3330</v>
      </c>
      <c r="J13" t="s">
        <v>2678</v>
      </c>
      <c r="K13" t="s">
        <v>2678</v>
      </c>
      <c r="L13" t="s">
        <v>2930</v>
      </c>
      <c r="M13" t="s">
        <v>3179</v>
      </c>
      <c r="N13" s="6">
        <v>43466</v>
      </c>
      <c r="O13" s="6">
        <v>43830</v>
      </c>
      <c r="P13" t="s">
        <v>3330</v>
      </c>
      <c r="Q13" t="s">
        <v>2996</v>
      </c>
    </row>
    <row r="14" spans="1:18" x14ac:dyDescent="0.15">
      <c r="A14" t="s">
        <v>204</v>
      </c>
      <c r="B14" t="s">
        <v>206</v>
      </c>
      <c r="C14" t="s">
        <v>1585</v>
      </c>
      <c r="D14" t="s">
        <v>1502</v>
      </c>
      <c r="E14" t="s">
        <v>1526</v>
      </c>
      <c r="F14" t="s">
        <v>3406</v>
      </c>
      <c r="G14" t="s">
        <v>2678</v>
      </c>
      <c r="H14" t="s">
        <v>3407</v>
      </c>
      <c r="I14" t="s">
        <v>3407</v>
      </c>
      <c r="J14" t="s">
        <v>2678</v>
      </c>
      <c r="K14" t="s">
        <v>2678</v>
      </c>
      <c r="L14" t="s">
        <v>2740</v>
      </c>
      <c r="M14" t="s">
        <v>3179</v>
      </c>
      <c r="N14" s="6">
        <v>43466</v>
      </c>
      <c r="O14" s="6">
        <v>43830</v>
      </c>
      <c r="P14" t="s">
        <v>3407</v>
      </c>
      <c r="Q14" t="s">
        <v>2998</v>
      </c>
    </row>
    <row r="15" spans="1:18" x14ac:dyDescent="0.15">
      <c r="A15" t="s">
        <v>231</v>
      </c>
      <c r="B15" t="s">
        <v>233</v>
      </c>
      <c r="C15" t="s">
        <v>1593</v>
      </c>
      <c r="D15" t="s">
        <v>1502</v>
      </c>
      <c r="E15" t="s">
        <v>1526</v>
      </c>
      <c r="F15" t="s">
        <v>3217</v>
      </c>
      <c r="G15" t="s">
        <v>2678</v>
      </c>
      <c r="H15" t="s">
        <v>3240</v>
      </c>
      <c r="I15" t="s">
        <v>3240</v>
      </c>
      <c r="J15" t="s">
        <v>2678</v>
      </c>
      <c r="K15" t="s">
        <v>2678</v>
      </c>
      <c r="L15" t="s">
        <v>3219</v>
      </c>
      <c r="M15" t="s">
        <v>3179</v>
      </c>
      <c r="N15" s="6">
        <v>43466</v>
      </c>
      <c r="O15" s="6">
        <v>43830</v>
      </c>
      <c r="P15" t="s">
        <v>3240</v>
      </c>
      <c r="Q15" t="s">
        <v>3001</v>
      </c>
    </row>
    <row r="16" spans="1:18" x14ac:dyDescent="0.15">
      <c r="A16" t="s">
        <v>297</v>
      </c>
      <c r="B16" t="s">
        <v>299</v>
      </c>
      <c r="C16" t="s">
        <v>1606</v>
      </c>
      <c r="D16" t="s">
        <v>1502</v>
      </c>
      <c r="E16" t="s">
        <v>1526</v>
      </c>
      <c r="F16" t="s">
        <v>3331</v>
      </c>
      <c r="G16" t="s">
        <v>2678</v>
      </c>
      <c r="H16" t="s">
        <v>3332</v>
      </c>
      <c r="I16" t="s">
        <v>2678</v>
      </c>
      <c r="J16" t="s">
        <v>3332</v>
      </c>
      <c r="K16" t="s">
        <v>3333</v>
      </c>
      <c r="L16" t="s">
        <v>3334</v>
      </c>
      <c r="M16" t="s">
        <v>3179</v>
      </c>
      <c r="N16" s="6">
        <v>43466</v>
      </c>
      <c r="O16" s="6">
        <v>43830</v>
      </c>
      <c r="P16" t="s">
        <v>3332</v>
      </c>
      <c r="Q16" t="s">
        <v>3002</v>
      </c>
    </row>
    <row r="17" spans="1:17" x14ac:dyDescent="0.15">
      <c r="A17" t="s">
        <v>300</v>
      </c>
      <c r="B17" t="s">
        <v>302</v>
      </c>
      <c r="C17" t="s">
        <v>1607</v>
      </c>
      <c r="D17" t="s">
        <v>1502</v>
      </c>
      <c r="E17" t="s">
        <v>1526</v>
      </c>
      <c r="F17" t="s">
        <v>3335</v>
      </c>
      <c r="G17" t="s">
        <v>2678</v>
      </c>
      <c r="H17" t="s">
        <v>3336</v>
      </c>
      <c r="I17" t="s">
        <v>2678</v>
      </c>
      <c r="J17" t="s">
        <v>3336</v>
      </c>
      <c r="K17" t="s">
        <v>3337</v>
      </c>
      <c r="L17" t="s">
        <v>3338</v>
      </c>
      <c r="M17" t="s">
        <v>3179</v>
      </c>
      <c r="N17" s="6">
        <v>43466</v>
      </c>
      <c r="O17" s="6">
        <v>43830</v>
      </c>
      <c r="P17" t="s">
        <v>3336</v>
      </c>
      <c r="Q17" t="s">
        <v>3003</v>
      </c>
    </row>
    <row r="18" spans="1:17" x14ac:dyDescent="0.15">
      <c r="A18" t="s">
        <v>306</v>
      </c>
      <c r="B18" t="s">
        <v>308</v>
      </c>
      <c r="C18" t="s">
        <v>1609</v>
      </c>
      <c r="D18" t="s">
        <v>1502</v>
      </c>
      <c r="E18" t="s">
        <v>1526</v>
      </c>
      <c r="F18" t="s">
        <v>3297</v>
      </c>
      <c r="G18" t="s">
        <v>2678</v>
      </c>
      <c r="H18" t="s">
        <v>3298</v>
      </c>
      <c r="I18" t="s">
        <v>3298</v>
      </c>
      <c r="J18" t="s">
        <v>2678</v>
      </c>
      <c r="K18" t="s">
        <v>2678</v>
      </c>
      <c r="L18" t="s">
        <v>2891</v>
      </c>
      <c r="M18" t="s">
        <v>3179</v>
      </c>
      <c r="N18" s="6">
        <v>43466</v>
      </c>
      <c r="O18" s="6">
        <v>43830</v>
      </c>
      <c r="P18" t="s">
        <v>3298</v>
      </c>
      <c r="Q18" t="s">
        <v>3004</v>
      </c>
    </row>
    <row r="19" spans="1:17" x14ac:dyDescent="0.15">
      <c r="A19" t="s">
        <v>309</v>
      </c>
      <c r="B19" t="s">
        <v>311</v>
      </c>
      <c r="C19" t="s">
        <v>1610</v>
      </c>
      <c r="D19" t="s">
        <v>1502</v>
      </c>
      <c r="E19" t="s">
        <v>1526</v>
      </c>
      <c r="F19" t="s">
        <v>3408</v>
      </c>
      <c r="G19" t="s">
        <v>2678</v>
      </c>
      <c r="H19" t="s">
        <v>3409</v>
      </c>
      <c r="I19" t="s">
        <v>3409</v>
      </c>
      <c r="J19" t="s">
        <v>2678</v>
      </c>
      <c r="K19" t="s">
        <v>2678</v>
      </c>
      <c r="L19" t="s">
        <v>3005</v>
      </c>
      <c r="M19" t="s">
        <v>3179</v>
      </c>
      <c r="N19" s="6">
        <v>43466</v>
      </c>
      <c r="O19" s="6">
        <v>43830</v>
      </c>
      <c r="P19" t="s">
        <v>3409</v>
      </c>
      <c r="Q19" t="s">
        <v>3006</v>
      </c>
    </row>
    <row r="20" spans="1:17" x14ac:dyDescent="0.15">
      <c r="A20" t="s">
        <v>335</v>
      </c>
      <c r="B20" t="s">
        <v>337</v>
      </c>
      <c r="C20" t="s">
        <v>1617</v>
      </c>
      <c r="D20" t="s">
        <v>1502</v>
      </c>
      <c r="E20" t="s">
        <v>1526</v>
      </c>
      <c r="F20" t="s">
        <v>3410</v>
      </c>
      <c r="G20" t="s">
        <v>2678</v>
      </c>
      <c r="H20" t="s">
        <v>3411</v>
      </c>
      <c r="I20" t="s">
        <v>2678</v>
      </c>
      <c r="J20" t="s">
        <v>3411</v>
      </c>
      <c r="K20" t="s">
        <v>3412</v>
      </c>
      <c r="L20" t="s">
        <v>3413</v>
      </c>
      <c r="M20" t="s">
        <v>3179</v>
      </c>
      <c r="N20" s="6">
        <v>43466</v>
      </c>
      <c r="O20" s="6">
        <v>43830</v>
      </c>
      <c r="P20" t="s">
        <v>3411</v>
      </c>
      <c r="Q20" t="s">
        <v>3007</v>
      </c>
    </row>
    <row r="21" spans="1:17" x14ac:dyDescent="0.15">
      <c r="A21" t="s">
        <v>358</v>
      </c>
      <c r="B21" t="s">
        <v>360</v>
      </c>
      <c r="C21" t="s">
        <v>1623</v>
      </c>
      <c r="D21" t="s">
        <v>1502</v>
      </c>
      <c r="E21" t="s">
        <v>1526</v>
      </c>
      <c r="F21" t="s">
        <v>3414</v>
      </c>
      <c r="G21" t="s">
        <v>2678</v>
      </c>
      <c r="H21" t="s">
        <v>3415</v>
      </c>
      <c r="I21" t="s">
        <v>2678</v>
      </c>
      <c r="J21" t="s">
        <v>3415</v>
      </c>
      <c r="K21" t="s">
        <v>3416</v>
      </c>
      <c r="L21" t="s">
        <v>3417</v>
      </c>
      <c r="M21" t="s">
        <v>3179</v>
      </c>
      <c r="N21" s="6">
        <v>43466</v>
      </c>
      <c r="O21" s="6">
        <v>43830</v>
      </c>
      <c r="P21" t="s">
        <v>3415</v>
      </c>
      <c r="Q21" t="s">
        <v>3008</v>
      </c>
    </row>
    <row r="22" spans="1:17" x14ac:dyDescent="0.15">
      <c r="A22" t="s">
        <v>361</v>
      </c>
      <c r="B22" t="s">
        <v>363</v>
      </c>
      <c r="C22" t="s">
        <v>1624</v>
      </c>
      <c r="D22" t="s">
        <v>1502</v>
      </c>
      <c r="E22" t="s">
        <v>1526</v>
      </c>
      <c r="F22" t="s">
        <v>3418</v>
      </c>
      <c r="G22" t="s">
        <v>2678</v>
      </c>
      <c r="H22" t="s">
        <v>3419</v>
      </c>
      <c r="I22" t="s">
        <v>2678</v>
      </c>
      <c r="J22" t="s">
        <v>3419</v>
      </c>
      <c r="K22" t="s">
        <v>3420</v>
      </c>
      <c r="L22" t="s">
        <v>3009</v>
      </c>
      <c r="M22" t="s">
        <v>3179</v>
      </c>
      <c r="N22" s="6">
        <v>43466</v>
      </c>
      <c r="O22" s="6">
        <v>43830</v>
      </c>
      <c r="P22" t="s">
        <v>3419</v>
      </c>
      <c r="Q22" t="s">
        <v>3010</v>
      </c>
    </row>
    <row r="23" spans="1:17" x14ac:dyDescent="0.15">
      <c r="A23" t="s">
        <v>364</v>
      </c>
      <c r="B23" t="s">
        <v>363</v>
      </c>
      <c r="C23" t="s">
        <v>1624</v>
      </c>
      <c r="D23" t="s">
        <v>1502</v>
      </c>
      <c r="E23" t="s">
        <v>1526</v>
      </c>
      <c r="F23" t="s">
        <v>3421</v>
      </c>
      <c r="G23" t="s">
        <v>2678</v>
      </c>
      <c r="H23" t="s">
        <v>3422</v>
      </c>
      <c r="I23" t="s">
        <v>2678</v>
      </c>
      <c r="J23" t="s">
        <v>3422</v>
      </c>
      <c r="K23" t="s">
        <v>3396</v>
      </c>
      <c r="L23" t="s">
        <v>2851</v>
      </c>
      <c r="M23" t="s">
        <v>3179</v>
      </c>
      <c r="N23" s="6">
        <v>43466</v>
      </c>
      <c r="O23" s="6">
        <v>43830</v>
      </c>
      <c r="P23" t="s">
        <v>3422</v>
      </c>
      <c r="Q23" t="s">
        <v>3011</v>
      </c>
    </row>
    <row r="24" spans="1:17" x14ac:dyDescent="0.15">
      <c r="A24" t="s">
        <v>366</v>
      </c>
      <c r="B24" t="s">
        <v>368</v>
      </c>
      <c r="C24" t="s">
        <v>1625</v>
      </c>
      <c r="D24" t="s">
        <v>1502</v>
      </c>
      <c r="E24" t="s">
        <v>1526</v>
      </c>
      <c r="F24" t="s">
        <v>3423</v>
      </c>
      <c r="G24" t="s">
        <v>3424</v>
      </c>
      <c r="H24" t="s">
        <v>3425</v>
      </c>
      <c r="I24" t="s">
        <v>2678</v>
      </c>
      <c r="J24" t="s">
        <v>3425</v>
      </c>
      <c r="K24" t="s">
        <v>3426</v>
      </c>
      <c r="L24" t="s">
        <v>3427</v>
      </c>
      <c r="M24" t="s">
        <v>3179</v>
      </c>
      <c r="N24" s="6">
        <v>43466</v>
      </c>
      <c r="O24" s="6">
        <v>43830</v>
      </c>
      <c r="P24" t="s">
        <v>3425</v>
      </c>
      <c r="Q24" t="s">
        <v>3012</v>
      </c>
    </row>
    <row r="25" spans="1:17" x14ac:dyDescent="0.15">
      <c r="A25" t="s">
        <v>369</v>
      </c>
      <c r="B25" t="s">
        <v>371</v>
      </c>
      <c r="C25" t="s">
        <v>1626</v>
      </c>
      <c r="D25" t="s">
        <v>1502</v>
      </c>
      <c r="E25" t="s">
        <v>1526</v>
      </c>
      <c r="F25" t="s">
        <v>3428</v>
      </c>
      <c r="G25" t="s">
        <v>2678</v>
      </c>
      <c r="H25" t="s">
        <v>3429</v>
      </c>
      <c r="I25" t="s">
        <v>3429</v>
      </c>
      <c r="J25" t="s">
        <v>2678</v>
      </c>
      <c r="K25" t="s">
        <v>2678</v>
      </c>
      <c r="L25" t="s">
        <v>3013</v>
      </c>
      <c r="M25" t="s">
        <v>3179</v>
      </c>
      <c r="N25" s="6">
        <v>43466</v>
      </c>
      <c r="O25" s="6">
        <v>43830</v>
      </c>
      <c r="P25" t="s">
        <v>3429</v>
      </c>
      <c r="Q25" t="s">
        <v>3014</v>
      </c>
    </row>
    <row r="26" spans="1:17" x14ac:dyDescent="0.15">
      <c r="A26" t="s">
        <v>372</v>
      </c>
      <c r="B26" t="s">
        <v>374</v>
      </c>
      <c r="C26" t="s">
        <v>1627</v>
      </c>
      <c r="D26" t="s">
        <v>1502</v>
      </c>
      <c r="E26" t="s">
        <v>1526</v>
      </c>
      <c r="F26" t="s">
        <v>3430</v>
      </c>
      <c r="G26" t="s">
        <v>3431</v>
      </c>
      <c r="H26" t="s">
        <v>3432</v>
      </c>
      <c r="I26" t="s">
        <v>2678</v>
      </c>
      <c r="J26" t="s">
        <v>3432</v>
      </c>
      <c r="K26" t="s">
        <v>3433</v>
      </c>
      <c r="L26" t="s">
        <v>3434</v>
      </c>
      <c r="M26" t="s">
        <v>3179</v>
      </c>
      <c r="N26" s="6">
        <v>43466</v>
      </c>
      <c r="O26" s="6">
        <v>43830</v>
      </c>
      <c r="P26" t="s">
        <v>3432</v>
      </c>
      <c r="Q26" t="s">
        <v>3015</v>
      </c>
    </row>
    <row r="27" spans="1:17" x14ac:dyDescent="0.15">
      <c r="A27" t="s">
        <v>382</v>
      </c>
      <c r="B27" t="s">
        <v>384</v>
      </c>
      <c r="C27" t="s">
        <v>1630</v>
      </c>
      <c r="D27" t="s">
        <v>1502</v>
      </c>
      <c r="E27" t="s">
        <v>1526</v>
      </c>
      <c r="F27" t="s">
        <v>3220</v>
      </c>
      <c r="G27" t="s">
        <v>2678</v>
      </c>
      <c r="H27" t="s">
        <v>3221</v>
      </c>
      <c r="I27" t="s">
        <v>2678</v>
      </c>
      <c r="J27" t="s">
        <v>3221</v>
      </c>
      <c r="K27" t="s">
        <v>3222</v>
      </c>
      <c r="L27" t="s">
        <v>3223</v>
      </c>
      <c r="M27" t="s">
        <v>3179</v>
      </c>
      <c r="N27" s="6">
        <v>43466</v>
      </c>
      <c r="O27" s="6">
        <v>43830</v>
      </c>
      <c r="P27" t="s">
        <v>3221</v>
      </c>
      <c r="Q27" t="s">
        <v>3016</v>
      </c>
    </row>
    <row r="28" spans="1:17" x14ac:dyDescent="0.15">
      <c r="A28" t="s">
        <v>385</v>
      </c>
      <c r="B28" t="s">
        <v>384</v>
      </c>
      <c r="C28" t="s">
        <v>1630</v>
      </c>
      <c r="D28" t="s">
        <v>1502</v>
      </c>
      <c r="E28" t="s">
        <v>1526</v>
      </c>
      <c r="F28" t="s">
        <v>3299</v>
      </c>
      <c r="G28" t="s">
        <v>2678</v>
      </c>
      <c r="H28" t="s">
        <v>3300</v>
      </c>
      <c r="I28" t="s">
        <v>2678</v>
      </c>
      <c r="J28" t="s">
        <v>3300</v>
      </c>
      <c r="K28" t="s">
        <v>3301</v>
      </c>
      <c r="L28" t="s">
        <v>3256</v>
      </c>
      <c r="M28" t="s">
        <v>3179</v>
      </c>
      <c r="N28" s="6">
        <v>43466</v>
      </c>
      <c r="O28" s="6">
        <v>43830</v>
      </c>
      <c r="P28" t="s">
        <v>3300</v>
      </c>
      <c r="Q28" t="s">
        <v>3017</v>
      </c>
    </row>
    <row r="29" spans="1:17" x14ac:dyDescent="0.15">
      <c r="A29" t="s">
        <v>396</v>
      </c>
      <c r="B29" t="s">
        <v>398</v>
      </c>
      <c r="C29" t="s">
        <v>1634</v>
      </c>
      <c r="D29" t="s">
        <v>1502</v>
      </c>
      <c r="E29" t="s">
        <v>1526</v>
      </c>
      <c r="F29" t="s">
        <v>3435</v>
      </c>
      <c r="G29" t="s">
        <v>2678</v>
      </c>
      <c r="H29" t="s">
        <v>3436</v>
      </c>
      <c r="I29" t="s">
        <v>2678</v>
      </c>
      <c r="J29" t="s">
        <v>3436</v>
      </c>
      <c r="K29" t="s">
        <v>3437</v>
      </c>
      <c r="L29" t="s">
        <v>3438</v>
      </c>
      <c r="M29" t="s">
        <v>3179</v>
      </c>
      <c r="N29" s="6">
        <v>43466</v>
      </c>
      <c r="O29" s="6">
        <v>43830</v>
      </c>
      <c r="P29" t="s">
        <v>3436</v>
      </c>
      <c r="Q29" t="s">
        <v>3018</v>
      </c>
    </row>
    <row r="30" spans="1:17" x14ac:dyDescent="0.15">
      <c r="A30" t="s">
        <v>422</v>
      </c>
      <c r="B30" t="s">
        <v>398</v>
      </c>
      <c r="C30" t="s">
        <v>1634</v>
      </c>
      <c r="D30" t="s">
        <v>1502</v>
      </c>
      <c r="E30" t="s">
        <v>1526</v>
      </c>
      <c r="F30" t="s">
        <v>3439</v>
      </c>
      <c r="G30" t="s">
        <v>3440</v>
      </c>
      <c r="H30" t="s">
        <v>3441</v>
      </c>
      <c r="I30" t="s">
        <v>3441</v>
      </c>
      <c r="J30" t="s">
        <v>2678</v>
      </c>
      <c r="K30" t="s">
        <v>2678</v>
      </c>
      <c r="L30" t="s">
        <v>3442</v>
      </c>
      <c r="M30" t="s">
        <v>3179</v>
      </c>
      <c r="N30" s="6">
        <v>43466</v>
      </c>
      <c r="O30" s="6">
        <v>43830</v>
      </c>
      <c r="P30" t="s">
        <v>3441</v>
      </c>
      <c r="Q30" t="s">
        <v>3019</v>
      </c>
    </row>
    <row r="31" spans="1:17" x14ac:dyDescent="0.15">
      <c r="A31" t="s">
        <v>427</v>
      </c>
      <c r="B31" t="s">
        <v>429</v>
      </c>
      <c r="C31" t="s">
        <v>1643</v>
      </c>
      <c r="D31" t="s">
        <v>1502</v>
      </c>
      <c r="E31" t="s">
        <v>1526</v>
      </c>
      <c r="F31" t="s">
        <v>3152</v>
      </c>
      <c r="G31" t="s">
        <v>2678</v>
      </c>
      <c r="H31" t="s">
        <v>3241</v>
      </c>
      <c r="I31" t="s">
        <v>2678</v>
      </c>
      <c r="J31" t="s">
        <v>3241</v>
      </c>
      <c r="K31" t="s">
        <v>3154</v>
      </c>
      <c r="L31" t="s">
        <v>3180</v>
      </c>
      <c r="M31" t="s">
        <v>3179</v>
      </c>
      <c r="N31" s="6">
        <v>43466</v>
      </c>
      <c r="O31" s="6">
        <v>43830</v>
      </c>
      <c r="P31" t="s">
        <v>3241</v>
      </c>
      <c r="Q31" t="s">
        <v>3020</v>
      </c>
    </row>
    <row r="32" spans="1:17" x14ac:dyDescent="0.15">
      <c r="A32" t="s">
        <v>442</v>
      </c>
      <c r="B32" t="s">
        <v>444</v>
      </c>
      <c r="C32" t="s">
        <v>1648</v>
      </c>
      <c r="D32" t="s">
        <v>1502</v>
      </c>
      <c r="E32" t="s">
        <v>1526</v>
      </c>
      <c r="F32" t="s">
        <v>3443</v>
      </c>
      <c r="G32" t="s">
        <v>2678</v>
      </c>
      <c r="H32" t="s">
        <v>3444</v>
      </c>
      <c r="I32" t="s">
        <v>2678</v>
      </c>
      <c r="J32" t="s">
        <v>3444</v>
      </c>
      <c r="K32" t="s">
        <v>3445</v>
      </c>
      <c r="L32" t="s">
        <v>3183</v>
      </c>
      <c r="M32" t="s">
        <v>3179</v>
      </c>
      <c r="N32" s="6">
        <v>43466</v>
      </c>
      <c r="O32" s="6">
        <v>43830</v>
      </c>
      <c r="P32" t="s">
        <v>3444</v>
      </c>
      <c r="Q32" t="s">
        <v>3021</v>
      </c>
    </row>
    <row r="33" spans="1:17" x14ac:dyDescent="0.15">
      <c r="A33" t="s">
        <v>455</v>
      </c>
      <c r="B33" t="s">
        <v>457</v>
      </c>
      <c r="C33" t="s">
        <v>1652</v>
      </c>
      <c r="D33" t="s">
        <v>1502</v>
      </c>
      <c r="E33" t="s">
        <v>1526</v>
      </c>
      <c r="F33" t="s">
        <v>3446</v>
      </c>
      <c r="G33" t="s">
        <v>2678</v>
      </c>
      <c r="H33" t="s">
        <v>3447</v>
      </c>
      <c r="I33" t="s">
        <v>3447</v>
      </c>
      <c r="J33" t="s">
        <v>2678</v>
      </c>
      <c r="K33" t="s">
        <v>2678</v>
      </c>
      <c r="L33" t="s">
        <v>2756</v>
      </c>
      <c r="M33" t="s">
        <v>3179</v>
      </c>
      <c r="N33" s="6">
        <v>43466</v>
      </c>
      <c r="O33" s="6">
        <v>43830</v>
      </c>
      <c r="P33" t="s">
        <v>3447</v>
      </c>
      <c r="Q33" t="s">
        <v>3022</v>
      </c>
    </row>
    <row r="34" spans="1:17" x14ac:dyDescent="0.15">
      <c r="A34" t="s">
        <v>473</v>
      </c>
      <c r="B34" t="s">
        <v>475</v>
      </c>
      <c r="C34" t="s">
        <v>1656</v>
      </c>
      <c r="D34" t="s">
        <v>1502</v>
      </c>
      <c r="E34" t="s">
        <v>1526</v>
      </c>
      <c r="F34" t="s">
        <v>3448</v>
      </c>
      <c r="G34" t="s">
        <v>2678</v>
      </c>
      <c r="H34" t="s">
        <v>3449</v>
      </c>
      <c r="I34" t="s">
        <v>2678</v>
      </c>
      <c r="J34" t="s">
        <v>3449</v>
      </c>
      <c r="K34" t="s">
        <v>3450</v>
      </c>
      <c r="L34" t="s">
        <v>3451</v>
      </c>
      <c r="M34" t="s">
        <v>3179</v>
      </c>
      <c r="N34" s="6">
        <v>43466</v>
      </c>
      <c r="O34" s="6">
        <v>43830</v>
      </c>
      <c r="P34" t="s">
        <v>3449</v>
      </c>
      <c r="Q34" t="s">
        <v>3023</v>
      </c>
    </row>
    <row r="35" spans="1:17" x14ac:dyDescent="0.15">
      <c r="A35" t="s">
        <v>476</v>
      </c>
      <c r="B35" t="s">
        <v>478</v>
      </c>
      <c r="C35" t="s">
        <v>1657</v>
      </c>
      <c r="D35" t="s">
        <v>1502</v>
      </c>
      <c r="E35" t="s">
        <v>1526</v>
      </c>
      <c r="F35" t="s">
        <v>3452</v>
      </c>
      <c r="G35" t="s">
        <v>2678</v>
      </c>
      <c r="H35" t="s">
        <v>3453</v>
      </c>
      <c r="I35" t="s">
        <v>2678</v>
      </c>
      <c r="J35" t="s">
        <v>3453</v>
      </c>
      <c r="K35" t="s">
        <v>3454</v>
      </c>
      <c r="L35" t="s">
        <v>3455</v>
      </c>
      <c r="M35" t="s">
        <v>3179</v>
      </c>
      <c r="N35" s="6">
        <v>43466</v>
      </c>
      <c r="O35" s="6">
        <v>43830</v>
      </c>
      <c r="P35" t="s">
        <v>3453</v>
      </c>
      <c r="Q35" t="s">
        <v>3024</v>
      </c>
    </row>
    <row r="36" spans="1:17" x14ac:dyDescent="0.15">
      <c r="A36" t="s">
        <v>492</v>
      </c>
      <c r="B36" t="s">
        <v>494</v>
      </c>
      <c r="C36" t="s">
        <v>1662</v>
      </c>
      <c r="D36" t="s">
        <v>1502</v>
      </c>
      <c r="E36" t="s">
        <v>1526</v>
      </c>
      <c r="F36" t="s">
        <v>3461</v>
      </c>
      <c r="G36" t="s">
        <v>2678</v>
      </c>
      <c r="H36" t="s">
        <v>3462</v>
      </c>
      <c r="I36" t="s">
        <v>2678</v>
      </c>
      <c r="J36" t="s">
        <v>3462</v>
      </c>
      <c r="K36" t="s">
        <v>3203</v>
      </c>
      <c r="L36" t="s">
        <v>3463</v>
      </c>
      <c r="M36" t="s">
        <v>3179</v>
      </c>
      <c r="N36" s="6">
        <v>43466</v>
      </c>
      <c r="O36" s="6">
        <v>43830</v>
      </c>
      <c r="P36" t="s">
        <v>3462</v>
      </c>
      <c r="Q36" t="s">
        <v>3026</v>
      </c>
    </row>
    <row r="37" spans="1:17" x14ac:dyDescent="0.15">
      <c r="A37" t="s">
        <v>527</v>
      </c>
      <c r="B37" t="s">
        <v>1516</v>
      </c>
      <c r="C37" t="s">
        <v>1672</v>
      </c>
      <c r="D37" t="s">
        <v>1502</v>
      </c>
      <c r="E37" t="s">
        <v>1526</v>
      </c>
      <c r="F37" t="s">
        <v>3464</v>
      </c>
      <c r="G37" t="s">
        <v>2678</v>
      </c>
      <c r="H37" t="s">
        <v>3465</v>
      </c>
      <c r="I37" t="s">
        <v>2678</v>
      </c>
      <c r="J37" t="s">
        <v>3465</v>
      </c>
      <c r="K37" t="s">
        <v>3466</v>
      </c>
      <c r="L37" t="s">
        <v>3467</v>
      </c>
      <c r="M37" t="s">
        <v>3179</v>
      </c>
      <c r="N37" s="6">
        <v>43466</v>
      </c>
      <c r="O37" s="6">
        <v>43830</v>
      </c>
      <c r="P37" t="s">
        <v>3465</v>
      </c>
      <c r="Q37" t="s">
        <v>3027</v>
      </c>
    </row>
    <row r="38" spans="1:17" x14ac:dyDescent="0.15">
      <c r="A38" t="s">
        <v>549</v>
      </c>
      <c r="B38" t="s">
        <v>551</v>
      </c>
      <c r="C38" t="s">
        <v>1678</v>
      </c>
      <c r="D38" t="s">
        <v>1502</v>
      </c>
      <c r="E38" t="s">
        <v>1526</v>
      </c>
      <c r="F38" t="s">
        <v>3343</v>
      </c>
      <c r="G38" t="s">
        <v>2678</v>
      </c>
      <c r="H38" t="s">
        <v>3344</v>
      </c>
      <c r="I38" t="s">
        <v>2678</v>
      </c>
      <c r="J38" t="s">
        <v>3344</v>
      </c>
      <c r="K38" t="s">
        <v>3345</v>
      </c>
      <c r="L38" t="s">
        <v>2943</v>
      </c>
      <c r="M38" t="s">
        <v>3179</v>
      </c>
      <c r="N38" s="6">
        <v>43466</v>
      </c>
      <c r="O38" s="6">
        <v>43830</v>
      </c>
      <c r="P38" t="s">
        <v>3344</v>
      </c>
      <c r="Q38" t="s">
        <v>3028</v>
      </c>
    </row>
    <row r="39" spans="1:17" x14ac:dyDescent="0.15">
      <c r="A39" t="s">
        <v>561</v>
      </c>
      <c r="B39" t="s">
        <v>563</v>
      </c>
      <c r="C39" t="s">
        <v>1681</v>
      </c>
      <c r="D39" t="s">
        <v>1502</v>
      </c>
      <c r="E39" t="s">
        <v>1526</v>
      </c>
      <c r="F39" t="s">
        <v>3468</v>
      </c>
      <c r="G39" t="s">
        <v>2678</v>
      </c>
      <c r="H39" t="s">
        <v>3469</v>
      </c>
      <c r="I39" t="s">
        <v>3469</v>
      </c>
      <c r="J39" t="s">
        <v>2678</v>
      </c>
      <c r="K39" t="s">
        <v>2678</v>
      </c>
      <c r="L39" t="s">
        <v>3029</v>
      </c>
      <c r="M39" t="s">
        <v>3179</v>
      </c>
      <c r="N39" s="6">
        <v>43466</v>
      </c>
      <c r="O39" s="6">
        <v>43830</v>
      </c>
      <c r="P39" t="s">
        <v>3469</v>
      </c>
      <c r="Q39" t="s">
        <v>3030</v>
      </c>
    </row>
    <row r="40" spans="1:17" x14ac:dyDescent="0.15">
      <c r="A40" t="s">
        <v>580</v>
      </c>
      <c r="B40" t="s">
        <v>582</v>
      </c>
      <c r="C40" t="s">
        <v>1686</v>
      </c>
      <c r="D40" t="s">
        <v>1502</v>
      </c>
      <c r="E40" t="s">
        <v>1526</v>
      </c>
      <c r="F40" t="s">
        <v>3346</v>
      </c>
      <c r="G40" t="s">
        <v>2678</v>
      </c>
      <c r="H40" t="s">
        <v>3347</v>
      </c>
      <c r="I40" t="s">
        <v>3347</v>
      </c>
      <c r="J40" t="s">
        <v>2678</v>
      </c>
      <c r="K40" t="s">
        <v>2678</v>
      </c>
      <c r="L40" t="s">
        <v>2945</v>
      </c>
      <c r="M40" t="s">
        <v>3179</v>
      </c>
      <c r="N40" s="6">
        <v>43466</v>
      </c>
      <c r="O40" s="6">
        <v>43830</v>
      </c>
      <c r="P40" t="s">
        <v>3347</v>
      </c>
      <c r="Q40" t="s">
        <v>3031</v>
      </c>
    </row>
    <row r="41" spans="1:17" x14ac:dyDescent="0.15">
      <c r="A41" t="s">
        <v>587</v>
      </c>
      <c r="B41" t="s">
        <v>1517</v>
      </c>
      <c r="C41" t="s">
        <v>1688</v>
      </c>
      <c r="D41" t="s">
        <v>1502</v>
      </c>
      <c r="E41" t="s">
        <v>1526</v>
      </c>
      <c r="F41" t="s">
        <v>3470</v>
      </c>
      <c r="G41" t="s">
        <v>2678</v>
      </c>
      <c r="H41" t="s">
        <v>3471</v>
      </c>
      <c r="I41" t="s">
        <v>2678</v>
      </c>
      <c r="J41" t="s">
        <v>3471</v>
      </c>
      <c r="K41" t="s">
        <v>3472</v>
      </c>
      <c r="L41" t="s">
        <v>3032</v>
      </c>
      <c r="M41" t="s">
        <v>3179</v>
      </c>
      <c r="N41" s="6">
        <v>43466</v>
      </c>
      <c r="O41" s="6">
        <v>43830</v>
      </c>
      <c r="P41" t="s">
        <v>3471</v>
      </c>
      <c r="Q41" t="s">
        <v>3033</v>
      </c>
    </row>
    <row r="42" spans="1:17" x14ac:dyDescent="0.15">
      <c r="A42" t="s">
        <v>597</v>
      </c>
      <c r="B42" t="s">
        <v>599</v>
      </c>
      <c r="C42" t="s">
        <v>1691</v>
      </c>
      <c r="D42" t="s">
        <v>1502</v>
      </c>
      <c r="E42" t="s">
        <v>1526</v>
      </c>
      <c r="F42" t="s">
        <v>3473</v>
      </c>
      <c r="G42" t="s">
        <v>2678</v>
      </c>
      <c r="H42" t="s">
        <v>3474</v>
      </c>
      <c r="I42" t="s">
        <v>2678</v>
      </c>
      <c r="J42" t="s">
        <v>3474</v>
      </c>
      <c r="K42" t="s">
        <v>3475</v>
      </c>
      <c r="L42" t="s">
        <v>3476</v>
      </c>
      <c r="M42" t="s">
        <v>3179</v>
      </c>
      <c r="N42" s="6">
        <v>43466</v>
      </c>
      <c r="O42" s="6">
        <v>43830</v>
      </c>
      <c r="P42" t="s">
        <v>3474</v>
      </c>
      <c r="Q42" t="s">
        <v>3034</v>
      </c>
    </row>
    <row r="43" spans="1:17" x14ac:dyDescent="0.15">
      <c r="A43" t="s">
        <v>618</v>
      </c>
      <c r="B43" t="s">
        <v>1518</v>
      </c>
      <c r="C43" t="s">
        <v>1697</v>
      </c>
      <c r="D43" t="s">
        <v>1502</v>
      </c>
      <c r="E43" t="s">
        <v>1526</v>
      </c>
      <c r="F43" t="s">
        <v>3224</v>
      </c>
      <c r="G43" t="s">
        <v>2678</v>
      </c>
      <c r="H43" t="s">
        <v>3225</v>
      </c>
      <c r="I43" t="s">
        <v>2678</v>
      </c>
      <c r="J43" t="s">
        <v>3225</v>
      </c>
      <c r="K43" t="s">
        <v>3226</v>
      </c>
      <c r="L43" t="s">
        <v>3227</v>
      </c>
      <c r="M43" t="s">
        <v>3179</v>
      </c>
      <c r="N43" s="6">
        <v>43466</v>
      </c>
      <c r="O43" s="6">
        <v>43830</v>
      </c>
      <c r="P43" t="s">
        <v>3225</v>
      </c>
      <c r="Q43" t="s">
        <v>3035</v>
      </c>
    </row>
    <row r="44" spans="1:17" x14ac:dyDescent="0.15">
      <c r="A44" t="s">
        <v>650</v>
      </c>
      <c r="B44" t="s">
        <v>652</v>
      </c>
      <c r="C44" t="s">
        <v>1706</v>
      </c>
      <c r="D44" t="s">
        <v>1502</v>
      </c>
      <c r="E44" t="s">
        <v>1526</v>
      </c>
      <c r="F44" t="s">
        <v>3093</v>
      </c>
      <c r="G44" t="s">
        <v>2678</v>
      </c>
      <c r="H44" t="s">
        <v>3094</v>
      </c>
      <c r="I44" t="s">
        <v>3094</v>
      </c>
      <c r="J44" t="s">
        <v>2678</v>
      </c>
      <c r="K44" t="s">
        <v>2678</v>
      </c>
      <c r="L44" t="s">
        <v>2738</v>
      </c>
      <c r="M44" t="s">
        <v>3179</v>
      </c>
      <c r="N44" s="6">
        <v>43466</v>
      </c>
      <c r="O44" s="6">
        <v>43830</v>
      </c>
      <c r="P44" t="s">
        <v>3094</v>
      </c>
      <c r="Q44" t="s">
        <v>3036</v>
      </c>
    </row>
    <row r="45" spans="1:17" x14ac:dyDescent="0.15">
      <c r="A45" t="s">
        <v>667</v>
      </c>
      <c r="B45" t="s">
        <v>669</v>
      </c>
      <c r="C45" t="s">
        <v>1711</v>
      </c>
      <c r="D45" t="s">
        <v>1502</v>
      </c>
      <c r="E45" t="s">
        <v>1526</v>
      </c>
      <c r="F45" t="s">
        <v>3257</v>
      </c>
      <c r="G45" t="s">
        <v>2678</v>
      </c>
      <c r="H45" t="s">
        <v>3258</v>
      </c>
      <c r="I45" t="s">
        <v>2678</v>
      </c>
      <c r="J45" t="s">
        <v>3258</v>
      </c>
      <c r="K45" t="s">
        <v>3259</v>
      </c>
      <c r="L45" t="s">
        <v>3260</v>
      </c>
      <c r="M45" t="s">
        <v>3179</v>
      </c>
      <c r="N45" s="6">
        <v>43466</v>
      </c>
      <c r="O45" s="6">
        <v>43830</v>
      </c>
      <c r="P45" t="s">
        <v>3258</v>
      </c>
      <c r="Q45" t="s">
        <v>3037</v>
      </c>
    </row>
    <row r="46" spans="1:17" x14ac:dyDescent="0.15">
      <c r="A46" t="s">
        <v>675</v>
      </c>
      <c r="B46" t="s">
        <v>677</v>
      </c>
      <c r="C46" t="s">
        <v>1713</v>
      </c>
      <c r="D46" t="s">
        <v>1502</v>
      </c>
      <c r="E46" t="s">
        <v>1526</v>
      </c>
      <c r="F46" t="s">
        <v>3096</v>
      </c>
      <c r="G46" t="s">
        <v>2678</v>
      </c>
      <c r="H46" t="s">
        <v>3097</v>
      </c>
      <c r="I46" t="s">
        <v>3097</v>
      </c>
      <c r="J46" t="s">
        <v>2678</v>
      </c>
      <c r="K46" t="s">
        <v>2678</v>
      </c>
      <c r="L46" t="s">
        <v>2740</v>
      </c>
      <c r="M46" t="s">
        <v>3179</v>
      </c>
      <c r="N46" s="6">
        <v>43466</v>
      </c>
      <c r="O46" s="6">
        <v>43830</v>
      </c>
      <c r="P46" t="s">
        <v>3097</v>
      </c>
      <c r="Q46" t="s">
        <v>3038</v>
      </c>
    </row>
    <row r="47" spans="1:17" x14ac:dyDescent="0.15">
      <c r="A47" t="s">
        <v>705</v>
      </c>
      <c r="B47" t="s">
        <v>707</v>
      </c>
      <c r="C47" t="s">
        <v>1722</v>
      </c>
      <c r="D47" t="s">
        <v>1502</v>
      </c>
      <c r="E47" t="s">
        <v>1526</v>
      </c>
      <c r="F47" t="s">
        <v>3098</v>
      </c>
      <c r="G47" t="s">
        <v>2678</v>
      </c>
      <c r="H47" t="s">
        <v>3099</v>
      </c>
      <c r="I47" t="s">
        <v>2678</v>
      </c>
      <c r="J47" t="s">
        <v>3099</v>
      </c>
      <c r="K47" t="s">
        <v>3100</v>
      </c>
      <c r="L47" t="s">
        <v>3181</v>
      </c>
      <c r="M47" t="s">
        <v>3179</v>
      </c>
      <c r="N47" s="6">
        <v>43466</v>
      </c>
      <c r="O47" s="6">
        <v>43830</v>
      </c>
      <c r="P47" t="s">
        <v>3099</v>
      </c>
      <c r="Q47" t="s">
        <v>3039</v>
      </c>
    </row>
    <row r="48" spans="1:17" x14ac:dyDescent="0.15">
      <c r="A48" t="s">
        <v>711</v>
      </c>
      <c r="B48" t="s">
        <v>112</v>
      </c>
      <c r="C48" t="s">
        <v>1560</v>
      </c>
      <c r="D48" t="s">
        <v>1502</v>
      </c>
      <c r="E48" t="s">
        <v>1526</v>
      </c>
      <c r="F48" t="s">
        <v>3477</v>
      </c>
      <c r="G48" t="s">
        <v>2678</v>
      </c>
      <c r="H48" t="s">
        <v>3478</v>
      </c>
      <c r="I48" t="s">
        <v>2678</v>
      </c>
      <c r="J48" t="s">
        <v>3478</v>
      </c>
      <c r="K48" t="s">
        <v>3479</v>
      </c>
      <c r="L48" t="s">
        <v>2918</v>
      </c>
      <c r="M48" t="s">
        <v>3179</v>
      </c>
      <c r="N48" s="6">
        <v>43466</v>
      </c>
      <c r="O48" s="6">
        <v>43830</v>
      </c>
      <c r="P48" t="s">
        <v>3478</v>
      </c>
      <c r="Q48" t="s">
        <v>3040</v>
      </c>
    </row>
    <row r="49" spans="1:17" x14ac:dyDescent="0.15">
      <c r="A49" t="s">
        <v>723</v>
      </c>
      <c r="B49" t="s">
        <v>725</v>
      </c>
      <c r="C49" t="s">
        <v>1727</v>
      </c>
      <c r="D49" t="s">
        <v>1502</v>
      </c>
      <c r="E49" t="s">
        <v>1526</v>
      </c>
      <c r="F49" t="s">
        <v>3261</v>
      </c>
      <c r="G49" t="s">
        <v>2678</v>
      </c>
      <c r="H49" t="s">
        <v>3262</v>
      </c>
      <c r="I49" t="s">
        <v>3262</v>
      </c>
      <c r="J49" t="s">
        <v>2678</v>
      </c>
      <c r="K49" t="s">
        <v>2678</v>
      </c>
      <c r="L49" t="s">
        <v>2678</v>
      </c>
      <c r="M49" t="s">
        <v>2678</v>
      </c>
      <c r="N49" s="6">
        <v>43466</v>
      </c>
      <c r="O49" s="6">
        <v>43830</v>
      </c>
      <c r="P49" t="s">
        <v>3262</v>
      </c>
      <c r="Q49" t="s">
        <v>3041</v>
      </c>
    </row>
    <row r="50" spans="1:17" x14ac:dyDescent="0.15">
      <c r="A50" t="s">
        <v>735</v>
      </c>
      <c r="B50" t="s">
        <v>725</v>
      </c>
      <c r="C50" t="s">
        <v>1727</v>
      </c>
      <c r="D50" t="s">
        <v>1502</v>
      </c>
      <c r="E50" t="s">
        <v>1526</v>
      </c>
      <c r="F50" t="s">
        <v>3263</v>
      </c>
      <c r="G50" t="s">
        <v>2678</v>
      </c>
      <c r="H50" t="s">
        <v>3264</v>
      </c>
      <c r="I50" t="s">
        <v>3264</v>
      </c>
      <c r="J50" t="s">
        <v>2678</v>
      </c>
      <c r="K50" t="s">
        <v>2678</v>
      </c>
      <c r="L50" t="s">
        <v>2678</v>
      </c>
      <c r="M50" t="s">
        <v>2678</v>
      </c>
      <c r="N50" s="6">
        <v>43466</v>
      </c>
      <c r="O50" s="6">
        <v>43830</v>
      </c>
      <c r="P50" t="s">
        <v>3264</v>
      </c>
      <c r="Q50" t="s">
        <v>3042</v>
      </c>
    </row>
    <row r="51" spans="1:17" x14ac:dyDescent="0.15">
      <c r="A51" t="s">
        <v>737</v>
      </c>
      <c r="B51" t="s">
        <v>739</v>
      </c>
      <c r="C51" t="s">
        <v>1730</v>
      </c>
      <c r="D51" t="s">
        <v>1502</v>
      </c>
      <c r="E51" t="s">
        <v>1526</v>
      </c>
      <c r="F51" t="s">
        <v>3275</v>
      </c>
      <c r="G51" t="s">
        <v>2678</v>
      </c>
      <c r="H51" t="s">
        <v>3276</v>
      </c>
      <c r="I51" t="s">
        <v>2678</v>
      </c>
      <c r="J51" t="s">
        <v>3276</v>
      </c>
      <c r="K51" t="s">
        <v>3277</v>
      </c>
      <c r="L51" t="s">
        <v>3278</v>
      </c>
      <c r="M51" t="s">
        <v>3179</v>
      </c>
      <c r="N51" s="6">
        <v>43466</v>
      </c>
      <c r="O51" s="6">
        <v>43830</v>
      </c>
      <c r="P51" t="s">
        <v>3276</v>
      </c>
      <c r="Q51" t="s">
        <v>3043</v>
      </c>
    </row>
    <row r="52" spans="1:17" x14ac:dyDescent="0.15">
      <c r="A52" t="s">
        <v>775</v>
      </c>
      <c r="B52" t="s">
        <v>777</v>
      </c>
      <c r="C52" t="s">
        <v>1739</v>
      </c>
      <c r="D52" t="s">
        <v>1502</v>
      </c>
      <c r="E52" t="s">
        <v>1526</v>
      </c>
      <c r="F52" t="s">
        <v>3157</v>
      </c>
      <c r="G52" t="s">
        <v>2678</v>
      </c>
      <c r="H52" t="s">
        <v>3158</v>
      </c>
      <c r="I52" t="s">
        <v>2678</v>
      </c>
      <c r="J52" t="s">
        <v>3158</v>
      </c>
      <c r="K52" t="s">
        <v>3159</v>
      </c>
      <c r="L52" t="s">
        <v>3184</v>
      </c>
      <c r="M52" t="s">
        <v>3179</v>
      </c>
      <c r="N52" s="6">
        <v>43466</v>
      </c>
      <c r="O52" s="6">
        <v>43830</v>
      </c>
      <c r="P52" t="s">
        <v>3158</v>
      </c>
      <c r="Q52" t="s">
        <v>3047</v>
      </c>
    </row>
    <row r="53" spans="1:17" x14ac:dyDescent="0.15">
      <c r="A53" t="s">
        <v>793</v>
      </c>
      <c r="B53" t="s">
        <v>2817</v>
      </c>
      <c r="C53" t="s">
        <v>3243</v>
      </c>
      <c r="D53" t="s">
        <v>1502</v>
      </c>
      <c r="E53" t="s">
        <v>1526</v>
      </c>
      <c r="F53" t="s">
        <v>3244</v>
      </c>
      <c r="G53" t="s">
        <v>2678</v>
      </c>
      <c r="H53" t="s">
        <v>3245</v>
      </c>
      <c r="I53" t="s">
        <v>2678</v>
      </c>
      <c r="J53" t="s">
        <v>3245</v>
      </c>
      <c r="K53" t="s">
        <v>3246</v>
      </c>
      <c r="L53" t="s">
        <v>3247</v>
      </c>
      <c r="M53" t="s">
        <v>3179</v>
      </c>
      <c r="N53" s="6">
        <v>43466</v>
      </c>
      <c r="O53" s="6">
        <v>43830</v>
      </c>
      <c r="P53" t="s">
        <v>3245</v>
      </c>
      <c r="Q53" t="s">
        <v>3049</v>
      </c>
    </row>
    <row r="54" spans="1:17" x14ac:dyDescent="0.15">
      <c r="A54" t="s">
        <v>796</v>
      </c>
      <c r="B54" t="s">
        <v>542</v>
      </c>
      <c r="C54" t="s">
        <v>1676</v>
      </c>
      <c r="D54" t="s">
        <v>1502</v>
      </c>
      <c r="E54" t="s">
        <v>1526</v>
      </c>
      <c r="F54" t="s">
        <v>3350</v>
      </c>
      <c r="G54" t="s">
        <v>2678</v>
      </c>
      <c r="H54" t="s">
        <v>3351</v>
      </c>
      <c r="I54" t="s">
        <v>2678</v>
      </c>
      <c r="J54" t="s">
        <v>3351</v>
      </c>
      <c r="K54" t="s">
        <v>3352</v>
      </c>
      <c r="L54" t="s">
        <v>3353</v>
      </c>
      <c r="M54" t="s">
        <v>3179</v>
      </c>
      <c r="N54" s="6">
        <v>43466</v>
      </c>
      <c r="O54" s="6">
        <v>43830</v>
      </c>
      <c r="P54" t="s">
        <v>3351</v>
      </c>
      <c r="Q54" t="s">
        <v>3050</v>
      </c>
    </row>
    <row r="55" spans="1:17" x14ac:dyDescent="0.15">
      <c r="A55" t="s">
        <v>798</v>
      </c>
      <c r="B55" t="s">
        <v>599</v>
      </c>
      <c r="C55" t="s">
        <v>1746</v>
      </c>
      <c r="D55" t="s">
        <v>1502</v>
      </c>
      <c r="E55" t="s">
        <v>1526</v>
      </c>
      <c r="F55" t="s">
        <v>3354</v>
      </c>
      <c r="G55" t="s">
        <v>2678</v>
      </c>
      <c r="H55" t="s">
        <v>3355</v>
      </c>
      <c r="I55" t="s">
        <v>2678</v>
      </c>
      <c r="J55" t="s">
        <v>3355</v>
      </c>
      <c r="K55" t="s">
        <v>3356</v>
      </c>
      <c r="L55" t="s">
        <v>3357</v>
      </c>
      <c r="M55" t="s">
        <v>3179</v>
      </c>
      <c r="N55" s="6">
        <v>43466</v>
      </c>
      <c r="O55" s="6">
        <v>43830</v>
      </c>
      <c r="P55" t="s">
        <v>3355</v>
      </c>
      <c r="Q55" t="s">
        <v>3051</v>
      </c>
    </row>
    <row r="56" spans="1:17" x14ac:dyDescent="0.15">
      <c r="A56" t="s">
        <v>800</v>
      </c>
      <c r="B56" t="s">
        <v>802</v>
      </c>
      <c r="C56" t="s">
        <v>1747</v>
      </c>
      <c r="D56" t="s">
        <v>1502</v>
      </c>
      <c r="E56" t="s">
        <v>1526</v>
      </c>
      <c r="F56" t="s">
        <v>3105</v>
      </c>
      <c r="G56" t="s">
        <v>2678</v>
      </c>
      <c r="H56" t="s">
        <v>3106</v>
      </c>
      <c r="I56" t="s">
        <v>2678</v>
      </c>
      <c r="J56" t="s">
        <v>3106</v>
      </c>
      <c r="K56" t="s">
        <v>3107</v>
      </c>
      <c r="L56" t="s">
        <v>3185</v>
      </c>
      <c r="M56" t="s">
        <v>3179</v>
      </c>
      <c r="N56" s="6">
        <v>43466</v>
      </c>
      <c r="O56" s="6">
        <v>43830</v>
      </c>
      <c r="P56" t="s">
        <v>3106</v>
      </c>
      <c r="Q56" t="s">
        <v>3052</v>
      </c>
    </row>
    <row r="57" spans="1:17" x14ac:dyDescent="0.15">
      <c r="A57" t="s">
        <v>818</v>
      </c>
      <c r="B57" t="s">
        <v>820</v>
      </c>
      <c r="C57" t="s">
        <v>1752</v>
      </c>
      <c r="D57" t="s">
        <v>1502</v>
      </c>
      <c r="E57" t="s">
        <v>1526</v>
      </c>
      <c r="F57" t="s">
        <v>3485</v>
      </c>
      <c r="G57" t="s">
        <v>2678</v>
      </c>
      <c r="H57" t="s">
        <v>3486</v>
      </c>
      <c r="I57" t="s">
        <v>2678</v>
      </c>
      <c r="J57" t="s">
        <v>3486</v>
      </c>
      <c r="K57" t="s">
        <v>3487</v>
      </c>
      <c r="L57" t="s">
        <v>3488</v>
      </c>
      <c r="M57" t="s">
        <v>3179</v>
      </c>
      <c r="N57" s="6">
        <v>43466</v>
      </c>
      <c r="O57" s="6">
        <v>43830</v>
      </c>
      <c r="P57" t="s">
        <v>3486</v>
      </c>
      <c r="Q57" t="s">
        <v>3053</v>
      </c>
    </row>
    <row r="58" spans="1:17" x14ac:dyDescent="0.15">
      <c r="A58" t="s">
        <v>3302</v>
      </c>
      <c r="B58" t="s">
        <v>1526</v>
      </c>
      <c r="C58" t="s">
        <v>1526</v>
      </c>
      <c r="D58" t="s">
        <v>1502</v>
      </c>
      <c r="E58" t="s">
        <v>1526</v>
      </c>
      <c r="F58" t="s">
        <v>3304</v>
      </c>
      <c r="G58" t="s">
        <v>2678</v>
      </c>
      <c r="H58" t="s">
        <v>3305</v>
      </c>
      <c r="I58" t="s">
        <v>2678</v>
      </c>
      <c r="J58" t="s">
        <v>3305</v>
      </c>
      <c r="K58" t="s">
        <v>3306</v>
      </c>
      <c r="L58" t="s">
        <v>3307</v>
      </c>
      <c r="M58" t="s">
        <v>3179</v>
      </c>
      <c r="N58" s="6">
        <v>43466</v>
      </c>
      <c r="O58" s="6">
        <v>43830</v>
      </c>
      <c r="P58" t="s">
        <v>3305</v>
      </c>
      <c r="Q58" t="s">
        <v>3054</v>
      </c>
    </row>
    <row r="59" spans="1:17" x14ac:dyDescent="0.15">
      <c r="A59" t="s">
        <v>830</v>
      </c>
      <c r="B59" t="s">
        <v>832</v>
      </c>
      <c r="C59" t="s">
        <v>1756</v>
      </c>
      <c r="D59" t="s">
        <v>1502</v>
      </c>
      <c r="E59" t="s">
        <v>1526</v>
      </c>
      <c r="F59" t="s">
        <v>3358</v>
      </c>
      <c r="G59" t="s">
        <v>2678</v>
      </c>
      <c r="H59" t="s">
        <v>3359</v>
      </c>
      <c r="I59" t="s">
        <v>2678</v>
      </c>
      <c r="J59" t="s">
        <v>3359</v>
      </c>
      <c r="K59" t="s">
        <v>3360</v>
      </c>
      <c r="L59" t="s">
        <v>3361</v>
      </c>
      <c r="M59" t="s">
        <v>3179</v>
      </c>
      <c r="N59" s="6">
        <v>43466</v>
      </c>
      <c r="O59" s="6">
        <v>43830</v>
      </c>
      <c r="P59" t="s">
        <v>3359</v>
      </c>
      <c r="Q59" t="s">
        <v>3055</v>
      </c>
    </row>
    <row r="60" spans="1:17" x14ac:dyDescent="0.15">
      <c r="A60" t="s">
        <v>833</v>
      </c>
      <c r="B60" t="s">
        <v>212</v>
      </c>
      <c r="C60" t="s">
        <v>1587</v>
      </c>
      <c r="D60" t="s">
        <v>1502</v>
      </c>
      <c r="E60" t="s">
        <v>1526</v>
      </c>
      <c r="F60" t="s">
        <v>3489</v>
      </c>
      <c r="G60" t="s">
        <v>2678</v>
      </c>
      <c r="H60" t="s">
        <v>3490</v>
      </c>
      <c r="I60" t="s">
        <v>2678</v>
      </c>
      <c r="J60" t="s">
        <v>3490</v>
      </c>
      <c r="K60" t="s">
        <v>3491</v>
      </c>
      <c r="L60" t="s">
        <v>3492</v>
      </c>
      <c r="M60" t="s">
        <v>3179</v>
      </c>
      <c r="N60" s="6">
        <v>43466</v>
      </c>
      <c r="O60" s="6">
        <v>43830</v>
      </c>
      <c r="P60" t="s">
        <v>3490</v>
      </c>
      <c r="Q60" t="s">
        <v>3056</v>
      </c>
    </row>
    <row r="61" spans="1:17" x14ac:dyDescent="0.15">
      <c r="A61" t="s">
        <v>867</v>
      </c>
      <c r="B61" t="s">
        <v>869</v>
      </c>
      <c r="C61" t="s">
        <v>1764</v>
      </c>
      <c r="D61" t="s">
        <v>1502</v>
      </c>
      <c r="E61" t="s">
        <v>1526</v>
      </c>
      <c r="F61" t="s">
        <v>3493</v>
      </c>
      <c r="G61" t="s">
        <v>2678</v>
      </c>
      <c r="H61" t="s">
        <v>3494</v>
      </c>
      <c r="I61" t="s">
        <v>2678</v>
      </c>
      <c r="J61" t="s">
        <v>3494</v>
      </c>
      <c r="K61" t="s">
        <v>3495</v>
      </c>
      <c r="L61" t="s">
        <v>3496</v>
      </c>
      <c r="M61" t="s">
        <v>3179</v>
      </c>
      <c r="N61" s="6">
        <v>43466</v>
      </c>
      <c r="O61" s="6">
        <v>43830</v>
      </c>
      <c r="P61" t="s">
        <v>3494</v>
      </c>
      <c r="Q61" t="s">
        <v>3057</v>
      </c>
    </row>
    <row r="62" spans="1:17" x14ac:dyDescent="0.15">
      <c r="A62" t="s">
        <v>895</v>
      </c>
      <c r="B62" t="s">
        <v>897</v>
      </c>
      <c r="C62" t="s">
        <v>1771</v>
      </c>
      <c r="D62" t="s">
        <v>1502</v>
      </c>
      <c r="E62" t="s">
        <v>1526</v>
      </c>
      <c r="F62" t="s">
        <v>3497</v>
      </c>
      <c r="G62" t="s">
        <v>2678</v>
      </c>
      <c r="H62" t="s">
        <v>3498</v>
      </c>
      <c r="I62" t="s">
        <v>3498</v>
      </c>
      <c r="J62" t="s">
        <v>2678</v>
      </c>
      <c r="K62" t="s">
        <v>2678</v>
      </c>
      <c r="L62" t="s">
        <v>2977</v>
      </c>
      <c r="M62" t="s">
        <v>3179</v>
      </c>
      <c r="N62" s="6">
        <v>43466</v>
      </c>
      <c r="O62" s="6">
        <v>43830</v>
      </c>
      <c r="P62" t="s">
        <v>3498</v>
      </c>
      <c r="Q62" t="s">
        <v>3058</v>
      </c>
    </row>
    <row r="63" spans="1:17" x14ac:dyDescent="0.15">
      <c r="A63" t="s">
        <v>898</v>
      </c>
      <c r="B63" t="s">
        <v>897</v>
      </c>
      <c r="C63" t="s">
        <v>1771</v>
      </c>
      <c r="D63" t="s">
        <v>1502</v>
      </c>
      <c r="E63" t="s">
        <v>1526</v>
      </c>
      <c r="F63" t="s">
        <v>3499</v>
      </c>
      <c r="G63" t="s">
        <v>2678</v>
      </c>
      <c r="H63" t="s">
        <v>3500</v>
      </c>
      <c r="I63" t="s">
        <v>3500</v>
      </c>
      <c r="J63" t="s">
        <v>2678</v>
      </c>
      <c r="K63" t="s">
        <v>2678</v>
      </c>
      <c r="L63" t="s">
        <v>2883</v>
      </c>
      <c r="M63" t="s">
        <v>3179</v>
      </c>
      <c r="N63" s="6">
        <v>43466</v>
      </c>
      <c r="O63" s="6">
        <v>43830</v>
      </c>
      <c r="P63" t="s">
        <v>3500</v>
      </c>
      <c r="Q63" t="s">
        <v>3059</v>
      </c>
    </row>
    <row r="64" spans="1:17" x14ac:dyDescent="0.15">
      <c r="A64" t="s">
        <v>906</v>
      </c>
      <c r="B64" t="s">
        <v>908</v>
      </c>
      <c r="C64" t="s">
        <v>1774</v>
      </c>
      <c r="D64" t="s">
        <v>1502</v>
      </c>
      <c r="E64" t="s">
        <v>1526</v>
      </c>
      <c r="F64" t="s">
        <v>3501</v>
      </c>
      <c r="G64" t="s">
        <v>2678</v>
      </c>
      <c r="H64" t="s">
        <v>3502</v>
      </c>
      <c r="I64" t="s">
        <v>3502</v>
      </c>
      <c r="J64" t="s">
        <v>2678</v>
      </c>
      <c r="K64" t="s">
        <v>2678</v>
      </c>
      <c r="L64" t="s">
        <v>2967</v>
      </c>
      <c r="M64" t="s">
        <v>3179</v>
      </c>
      <c r="N64" s="6">
        <v>43466</v>
      </c>
      <c r="O64" s="6">
        <v>43830</v>
      </c>
      <c r="P64" t="s">
        <v>3502</v>
      </c>
      <c r="Q64" t="s">
        <v>3060</v>
      </c>
    </row>
    <row r="65" spans="1:17" x14ac:dyDescent="0.15">
      <c r="A65" t="s">
        <v>920</v>
      </c>
      <c r="B65" t="s">
        <v>922</v>
      </c>
      <c r="C65" t="s">
        <v>1778</v>
      </c>
      <c r="D65" t="s">
        <v>1502</v>
      </c>
      <c r="E65" t="s">
        <v>1526</v>
      </c>
      <c r="F65" t="s">
        <v>3108</v>
      </c>
      <c r="G65" t="s">
        <v>2678</v>
      </c>
      <c r="H65" t="s">
        <v>3248</v>
      </c>
      <c r="I65" t="s">
        <v>2678</v>
      </c>
      <c r="J65" t="s">
        <v>3248</v>
      </c>
      <c r="K65" t="s">
        <v>3110</v>
      </c>
      <c r="L65" t="s">
        <v>3186</v>
      </c>
      <c r="M65" t="s">
        <v>3179</v>
      </c>
      <c r="N65" s="6">
        <v>43466</v>
      </c>
      <c r="O65" s="6">
        <v>43830</v>
      </c>
      <c r="P65" t="s">
        <v>3248</v>
      </c>
      <c r="Q65" t="s">
        <v>3061</v>
      </c>
    </row>
    <row r="66" spans="1:17" x14ac:dyDescent="0.15">
      <c r="A66" t="s">
        <v>930</v>
      </c>
      <c r="B66" t="s">
        <v>932</v>
      </c>
      <c r="C66" t="s">
        <v>1781</v>
      </c>
      <c r="D66" t="s">
        <v>1502</v>
      </c>
      <c r="E66" t="s">
        <v>1526</v>
      </c>
      <c r="F66" t="s">
        <v>3265</v>
      </c>
      <c r="G66" t="s">
        <v>2678</v>
      </c>
      <c r="H66" t="s">
        <v>3266</v>
      </c>
      <c r="I66" t="s">
        <v>2678</v>
      </c>
      <c r="J66" t="s">
        <v>3266</v>
      </c>
      <c r="K66" t="s">
        <v>3267</v>
      </c>
      <c r="L66" t="s">
        <v>3268</v>
      </c>
      <c r="M66" t="s">
        <v>3179</v>
      </c>
      <c r="N66" s="6">
        <v>43466</v>
      </c>
      <c r="O66" s="6">
        <v>43830</v>
      </c>
      <c r="P66" t="s">
        <v>3266</v>
      </c>
      <c r="Q66" t="s">
        <v>3063</v>
      </c>
    </row>
    <row r="67" spans="1:17" x14ac:dyDescent="0.15">
      <c r="A67" t="s">
        <v>990</v>
      </c>
      <c r="B67" t="s">
        <v>299</v>
      </c>
      <c r="C67" t="s">
        <v>1606</v>
      </c>
      <c r="D67" t="s">
        <v>1502</v>
      </c>
      <c r="E67" t="s">
        <v>1526</v>
      </c>
      <c r="F67" t="s">
        <v>3505</v>
      </c>
      <c r="G67" t="s">
        <v>2678</v>
      </c>
      <c r="H67" t="s">
        <v>3506</v>
      </c>
      <c r="I67" t="s">
        <v>2678</v>
      </c>
      <c r="J67" t="s">
        <v>3506</v>
      </c>
      <c r="K67" t="s">
        <v>3507</v>
      </c>
      <c r="L67" t="s">
        <v>3508</v>
      </c>
      <c r="M67" t="s">
        <v>3179</v>
      </c>
      <c r="N67" s="6">
        <v>43466</v>
      </c>
      <c r="O67" s="6">
        <v>43830</v>
      </c>
      <c r="P67" t="s">
        <v>3506</v>
      </c>
      <c r="Q67" t="s">
        <v>3064</v>
      </c>
    </row>
    <row r="68" spans="1:17" x14ac:dyDescent="0.15">
      <c r="A68" t="s">
        <v>1033</v>
      </c>
      <c r="B68" t="s">
        <v>1035</v>
      </c>
      <c r="C68" t="s">
        <v>1806</v>
      </c>
      <c r="D68" t="s">
        <v>1502</v>
      </c>
      <c r="E68" t="s">
        <v>1526</v>
      </c>
      <c r="F68" t="s">
        <v>3308</v>
      </c>
      <c r="G68" t="s">
        <v>2678</v>
      </c>
      <c r="H68" t="s">
        <v>3309</v>
      </c>
      <c r="I68" t="s">
        <v>3309</v>
      </c>
      <c r="J68" t="s">
        <v>2678</v>
      </c>
      <c r="K68" t="s">
        <v>2678</v>
      </c>
      <c r="L68" t="s">
        <v>2912</v>
      </c>
      <c r="M68" t="s">
        <v>3179</v>
      </c>
      <c r="N68" s="6">
        <v>43466</v>
      </c>
      <c r="O68" s="6">
        <v>43830</v>
      </c>
      <c r="P68" t="s">
        <v>3309</v>
      </c>
      <c r="Q68" t="s">
        <v>3065</v>
      </c>
    </row>
    <row r="69" spans="1:17" x14ac:dyDescent="0.15">
      <c r="A69" t="s">
        <v>1065</v>
      </c>
      <c r="B69" t="s">
        <v>1530</v>
      </c>
      <c r="C69" t="s">
        <v>1814</v>
      </c>
      <c r="D69" t="s">
        <v>1502</v>
      </c>
      <c r="E69" t="s">
        <v>1526</v>
      </c>
      <c r="F69" t="s">
        <v>3362</v>
      </c>
      <c r="G69" t="s">
        <v>2678</v>
      </c>
      <c r="H69" t="s">
        <v>3363</v>
      </c>
      <c r="I69" t="s">
        <v>3363</v>
      </c>
      <c r="J69" t="s">
        <v>2678</v>
      </c>
      <c r="K69" t="s">
        <v>2678</v>
      </c>
      <c r="L69" t="s">
        <v>2967</v>
      </c>
      <c r="M69" t="s">
        <v>3179</v>
      </c>
      <c r="N69" s="6">
        <v>43466</v>
      </c>
      <c r="O69" s="6">
        <v>43830</v>
      </c>
      <c r="P69" t="s">
        <v>3363</v>
      </c>
      <c r="Q69" t="s">
        <v>3066</v>
      </c>
    </row>
    <row r="70" spans="1:17" x14ac:dyDescent="0.15">
      <c r="A70" t="s">
        <v>1071</v>
      </c>
      <c r="B70" t="s">
        <v>1073</v>
      </c>
      <c r="C70" t="s">
        <v>1816</v>
      </c>
      <c r="D70" t="s">
        <v>1502</v>
      </c>
      <c r="E70" t="s">
        <v>1526</v>
      </c>
      <c r="F70" t="s">
        <v>3120</v>
      </c>
      <c r="G70" t="s">
        <v>2678</v>
      </c>
      <c r="H70" t="s">
        <v>3121</v>
      </c>
      <c r="I70" t="s">
        <v>3121</v>
      </c>
      <c r="J70" t="s">
        <v>2678</v>
      </c>
      <c r="K70" t="s">
        <v>2678</v>
      </c>
      <c r="L70" t="s">
        <v>2751</v>
      </c>
      <c r="M70" t="s">
        <v>3179</v>
      </c>
      <c r="N70" s="6">
        <v>43466</v>
      </c>
      <c r="O70" s="6">
        <v>43830</v>
      </c>
      <c r="P70" t="s">
        <v>3121</v>
      </c>
      <c r="Q70" t="s">
        <v>3067</v>
      </c>
    </row>
    <row r="71" spans="1:17" x14ac:dyDescent="0.15">
      <c r="A71" t="s">
        <v>1129</v>
      </c>
      <c r="B71" t="s">
        <v>1131</v>
      </c>
      <c r="C71" t="s">
        <v>1827</v>
      </c>
      <c r="D71" t="s">
        <v>1502</v>
      </c>
      <c r="E71" t="s">
        <v>1526</v>
      </c>
      <c r="F71" t="s">
        <v>3509</v>
      </c>
      <c r="G71" t="s">
        <v>2678</v>
      </c>
      <c r="H71" t="s">
        <v>3510</v>
      </c>
      <c r="I71" t="s">
        <v>2678</v>
      </c>
      <c r="J71" t="s">
        <v>3510</v>
      </c>
      <c r="K71" t="s">
        <v>3334</v>
      </c>
      <c r="L71" t="s">
        <v>3442</v>
      </c>
      <c r="M71" t="s">
        <v>3179</v>
      </c>
      <c r="N71" s="6">
        <v>43466</v>
      </c>
      <c r="O71" s="6">
        <v>43830</v>
      </c>
      <c r="P71" t="s">
        <v>3510</v>
      </c>
      <c r="Q71" t="s">
        <v>3068</v>
      </c>
    </row>
    <row r="72" spans="1:17" x14ac:dyDescent="0.15">
      <c r="A72" t="s">
        <v>1135</v>
      </c>
      <c r="B72" t="s">
        <v>363</v>
      </c>
      <c r="C72" t="s">
        <v>1624</v>
      </c>
      <c r="D72" t="s">
        <v>1502</v>
      </c>
      <c r="E72" t="s">
        <v>1526</v>
      </c>
      <c r="F72" t="s">
        <v>3511</v>
      </c>
      <c r="G72" t="s">
        <v>2678</v>
      </c>
      <c r="H72" t="s">
        <v>3512</v>
      </c>
      <c r="I72" t="s">
        <v>2678</v>
      </c>
      <c r="J72" t="s">
        <v>3512</v>
      </c>
      <c r="K72" t="s">
        <v>3513</v>
      </c>
      <c r="L72" t="s">
        <v>3069</v>
      </c>
      <c r="M72" t="s">
        <v>3179</v>
      </c>
      <c r="N72" s="6">
        <v>43466</v>
      </c>
      <c r="O72" s="6">
        <v>43830</v>
      </c>
      <c r="P72" t="s">
        <v>3512</v>
      </c>
      <c r="Q72" t="s">
        <v>3070</v>
      </c>
    </row>
    <row r="73" spans="1:17" x14ac:dyDescent="0.15">
      <c r="A73" t="s">
        <v>1154</v>
      </c>
      <c r="B73" t="s">
        <v>869</v>
      </c>
      <c r="C73" t="s">
        <v>1764</v>
      </c>
      <c r="D73" t="s">
        <v>1502</v>
      </c>
      <c r="E73" t="s">
        <v>1526</v>
      </c>
      <c r="F73" t="s">
        <v>3514</v>
      </c>
      <c r="G73" t="s">
        <v>2678</v>
      </c>
      <c r="H73" t="s">
        <v>3515</v>
      </c>
      <c r="I73" t="s">
        <v>2678</v>
      </c>
      <c r="J73" t="s">
        <v>3515</v>
      </c>
      <c r="K73" t="s">
        <v>3516</v>
      </c>
      <c r="L73" t="s">
        <v>3517</v>
      </c>
      <c r="M73" t="s">
        <v>3179</v>
      </c>
      <c r="N73" s="6">
        <v>43466</v>
      </c>
      <c r="O73" s="6">
        <v>43830</v>
      </c>
      <c r="P73" t="s">
        <v>3515</v>
      </c>
      <c r="Q73" t="s">
        <v>3071</v>
      </c>
    </row>
    <row r="74" spans="1:17" x14ac:dyDescent="0.15">
      <c r="A74" t="s">
        <v>1202</v>
      </c>
      <c r="B74" t="s">
        <v>1531</v>
      </c>
      <c r="C74" t="s">
        <v>1842</v>
      </c>
      <c r="D74" t="s">
        <v>1502</v>
      </c>
      <c r="E74" t="s">
        <v>1526</v>
      </c>
      <c r="F74" t="s">
        <v>3364</v>
      </c>
      <c r="G74" t="s">
        <v>2678</v>
      </c>
      <c r="H74" t="s">
        <v>3365</v>
      </c>
      <c r="I74" t="s">
        <v>2678</v>
      </c>
      <c r="J74" t="s">
        <v>3365</v>
      </c>
      <c r="K74" t="s">
        <v>3366</v>
      </c>
      <c r="L74" t="s">
        <v>3277</v>
      </c>
      <c r="M74" t="s">
        <v>3179</v>
      </c>
      <c r="N74" s="6">
        <v>43466</v>
      </c>
      <c r="O74" s="6">
        <v>43830</v>
      </c>
      <c r="P74" t="s">
        <v>3365</v>
      </c>
      <c r="Q74" t="s">
        <v>3073</v>
      </c>
    </row>
    <row r="75" spans="1:17" x14ac:dyDescent="0.15">
      <c r="A75" t="s">
        <v>1226</v>
      </c>
      <c r="B75" t="s">
        <v>1228</v>
      </c>
      <c r="C75" t="s">
        <v>1849</v>
      </c>
      <c r="D75" t="s">
        <v>1502</v>
      </c>
      <c r="E75" t="s">
        <v>1526</v>
      </c>
      <c r="F75" t="s">
        <v>3518</v>
      </c>
      <c r="G75" t="s">
        <v>2678</v>
      </c>
      <c r="H75" t="s">
        <v>3519</v>
      </c>
      <c r="I75" t="s">
        <v>2678</v>
      </c>
      <c r="J75" t="s">
        <v>3519</v>
      </c>
      <c r="K75" t="s">
        <v>3520</v>
      </c>
      <c r="L75" t="s">
        <v>3521</v>
      </c>
      <c r="M75" t="s">
        <v>3179</v>
      </c>
      <c r="N75" s="6">
        <v>43466</v>
      </c>
      <c r="O75" s="6">
        <v>43830</v>
      </c>
      <c r="P75" t="s">
        <v>3519</v>
      </c>
      <c r="Q75" t="s">
        <v>3074</v>
      </c>
    </row>
    <row r="76" spans="1:17" x14ac:dyDescent="0.15">
      <c r="A76" t="s">
        <v>1239</v>
      </c>
      <c r="B76" t="s">
        <v>1241</v>
      </c>
      <c r="C76" t="s">
        <v>1853</v>
      </c>
      <c r="D76" t="s">
        <v>1502</v>
      </c>
      <c r="E76" t="s">
        <v>1526</v>
      </c>
      <c r="F76" t="s">
        <v>3367</v>
      </c>
      <c r="G76" t="s">
        <v>2678</v>
      </c>
      <c r="H76" t="s">
        <v>3368</v>
      </c>
      <c r="I76" t="s">
        <v>2678</v>
      </c>
      <c r="J76" t="s">
        <v>3368</v>
      </c>
      <c r="K76" t="s">
        <v>3369</v>
      </c>
      <c r="L76" t="s">
        <v>3370</v>
      </c>
      <c r="M76" t="s">
        <v>3179</v>
      </c>
      <c r="N76" s="6">
        <v>43466</v>
      </c>
      <c r="O76" s="6">
        <v>43830</v>
      </c>
      <c r="P76" t="s">
        <v>3368</v>
      </c>
      <c r="Q76" t="s">
        <v>3075</v>
      </c>
    </row>
    <row r="77" spans="1:17" x14ac:dyDescent="0.15">
      <c r="A77" t="s">
        <v>1243</v>
      </c>
      <c r="B77" t="s">
        <v>1245</v>
      </c>
      <c r="C77" t="s">
        <v>1854</v>
      </c>
      <c r="D77" t="s">
        <v>1502</v>
      </c>
      <c r="E77" t="s">
        <v>1526</v>
      </c>
      <c r="F77" t="s">
        <v>3522</v>
      </c>
      <c r="G77" t="s">
        <v>2678</v>
      </c>
      <c r="H77" t="s">
        <v>3523</v>
      </c>
      <c r="I77" t="s">
        <v>3523</v>
      </c>
      <c r="J77" t="s">
        <v>2678</v>
      </c>
      <c r="K77" t="s">
        <v>2678</v>
      </c>
      <c r="L77" t="s">
        <v>3076</v>
      </c>
      <c r="M77" t="s">
        <v>3179</v>
      </c>
      <c r="N77" s="6">
        <v>43466</v>
      </c>
      <c r="O77" s="6">
        <v>43830</v>
      </c>
      <c r="P77" t="s">
        <v>3523</v>
      </c>
      <c r="Q77" t="s">
        <v>3077</v>
      </c>
    </row>
    <row r="78" spans="1:17" x14ac:dyDescent="0.15">
      <c r="A78" t="s">
        <v>1252</v>
      </c>
      <c r="B78" t="s">
        <v>1254</v>
      </c>
      <c r="C78" t="s">
        <v>1856</v>
      </c>
      <c r="D78" t="s">
        <v>1502</v>
      </c>
      <c r="E78" t="s">
        <v>1526</v>
      </c>
      <c r="F78" t="s">
        <v>3526</v>
      </c>
      <c r="G78" t="s">
        <v>2678</v>
      </c>
      <c r="H78" t="s">
        <v>3527</v>
      </c>
      <c r="I78" t="s">
        <v>2678</v>
      </c>
      <c r="J78" t="s">
        <v>3527</v>
      </c>
      <c r="K78" t="s">
        <v>3528</v>
      </c>
      <c r="L78" t="s">
        <v>3529</v>
      </c>
      <c r="M78" t="s">
        <v>3179</v>
      </c>
      <c r="N78" s="6">
        <v>43466</v>
      </c>
      <c r="O78" s="6">
        <v>43830</v>
      </c>
      <c r="P78" t="s">
        <v>3527</v>
      </c>
      <c r="Q78" t="s">
        <v>3080</v>
      </c>
    </row>
    <row r="79" spans="1:17" x14ac:dyDescent="0.15">
      <c r="A79" t="s">
        <v>1298</v>
      </c>
      <c r="B79" t="s">
        <v>1300</v>
      </c>
      <c r="C79" t="s">
        <v>1867</v>
      </c>
      <c r="D79" t="s">
        <v>1502</v>
      </c>
      <c r="E79" t="s">
        <v>1526</v>
      </c>
      <c r="F79" t="s">
        <v>3530</v>
      </c>
      <c r="G79" t="s">
        <v>2678</v>
      </c>
      <c r="H79" t="s">
        <v>3531</v>
      </c>
      <c r="I79" t="s">
        <v>2678</v>
      </c>
      <c r="J79" t="s">
        <v>3531</v>
      </c>
      <c r="K79" t="s">
        <v>3532</v>
      </c>
      <c r="L79" t="s">
        <v>3533</v>
      </c>
      <c r="M79" t="s">
        <v>3179</v>
      </c>
      <c r="N79" s="6">
        <v>43466</v>
      </c>
      <c r="O79" s="6">
        <v>43830</v>
      </c>
      <c r="P79" t="s">
        <v>3531</v>
      </c>
      <c r="Q79" t="s">
        <v>3081</v>
      </c>
    </row>
    <row r="80" spans="1:17" x14ac:dyDescent="0.15">
      <c r="A80" t="s">
        <v>1321</v>
      </c>
      <c r="B80" t="s">
        <v>1323</v>
      </c>
      <c r="C80" t="s">
        <v>1873</v>
      </c>
      <c r="D80" t="s">
        <v>1502</v>
      </c>
      <c r="E80" t="s">
        <v>1526</v>
      </c>
      <c r="F80" t="s">
        <v>3311</v>
      </c>
      <c r="G80" t="s">
        <v>2678</v>
      </c>
      <c r="H80" t="s">
        <v>3312</v>
      </c>
      <c r="I80" t="s">
        <v>2678</v>
      </c>
      <c r="J80" t="s">
        <v>3312</v>
      </c>
      <c r="K80" t="s">
        <v>3313</v>
      </c>
      <c r="L80" t="s">
        <v>3314</v>
      </c>
      <c r="M80" t="s">
        <v>3179</v>
      </c>
      <c r="N80" s="6">
        <v>43466</v>
      </c>
      <c r="O80" s="6">
        <v>43830</v>
      </c>
      <c r="P80" t="s">
        <v>3312</v>
      </c>
      <c r="Q80" t="s">
        <v>3082</v>
      </c>
    </row>
    <row r="81" spans="1:17" x14ac:dyDescent="0.15">
      <c r="A81" t="s">
        <v>1335</v>
      </c>
      <c r="B81" t="s">
        <v>1512</v>
      </c>
      <c r="C81" t="s">
        <v>1595</v>
      </c>
      <c r="D81" t="s">
        <v>1502</v>
      </c>
      <c r="E81" t="s">
        <v>1526</v>
      </c>
      <c r="F81" t="s">
        <v>3534</v>
      </c>
      <c r="G81" t="s">
        <v>2678</v>
      </c>
      <c r="H81" t="s">
        <v>3535</v>
      </c>
      <c r="I81" t="s">
        <v>2678</v>
      </c>
      <c r="J81" t="s">
        <v>3535</v>
      </c>
      <c r="K81" t="s">
        <v>3536</v>
      </c>
      <c r="L81" t="s">
        <v>3537</v>
      </c>
      <c r="M81" t="s">
        <v>3179</v>
      </c>
      <c r="N81" s="6">
        <v>43466</v>
      </c>
      <c r="O81" s="6">
        <v>43830</v>
      </c>
      <c r="P81" t="s">
        <v>3535</v>
      </c>
      <c r="Q81" t="s">
        <v>3083</v>
      </c>
    </row>
    <row r="82" spans="1:17" x14ac:dyDescent="0.15">
      <c r="A82" t="s">
        <v>1359</v>
      </c>
      <c r="B82" t="s">
        <v>1361</v>
      </c>
      <c r="C82" t="s">
        <v>1879</v>
      </c>
      <c r="D82" t="s">
        <v>1502</v>
      </c>
      <c r="E82" t="s">
        <v>1526</v>
      </c>
      <c r="F82" t="s">
        <v>3204</v>
      </c>
      <c r="G82" t="s">
        <v>2678</v>
      </c>
      <c r="H82" t="s">
        <v>3205</v>
      </c>
      <c r="I82" t="s">
        <v>3205</v>
      </c>
      <c r="J82" t="s">
        <v>2678</v>
      </c>
      <c r="K82" t="s">
        <v>2678</v>
      </c>
      <c r="L82" t="s">
        <v>2756</v>
      </c>
      <c r="M82" t="s">
        <v>3179</v>
      </c>
      <c r="N82" s="6">
        <v>43466</v>
      </c>
      <c r="O82" s="6">
        <v>43830</v>
      </c>
      <c r="P82" t="s">
        <v>3205</v>
      </c>
      <c r="Q82" t="s">
        <v>3084</v>
      </c>
    </row>
    <row r="83" spans="1:17" x14ac:dyDescent="0.15">
      <c r="A83" t="s">
        <v>1362</v>
      </c>
      <c r="B83" t="s">
        <v>1517</v>
      </c>
      <c r="C83" t="s">
        <v>1688</v>
      </c>
      <c r="D83" t="s">
        <v>1502</v>
      </c>
      <c r="E83" t="s">
        <v>1526</v>
      </c>
      <c r="F83" t="s">
        <v>3538</v>
      </c>
      <c r="G83" t="s">
        <v>2678</v>
      </c>
      <c r="H83" t="s">
        <v>3539</v>
      </c>
      <c r="I83" t="s">
        <v>2678</v>
      </c>
      <c r="J83" t="s">
        <v>3539</v>
      </c>
      <c r="K83" t="s">
        <v>3540</v>
      </c>
      <c r="L83" t="s">
        <v>3541</v>
      </c>
      <c r="M83" t="s">
        <v>3179</v>
      </c>
      <c r="N83" s="6">
        <v>43466</v>
      </c>
      <c r="O83" s="6">
        <v>43830</v>
      </c>
      <c r="P83" t="s">
        <v>3539</v>
      </c>
      <c r="Q83" t="s">
        <v>3085</v>
      </c>
    </row>
    <row r="84" spans="1:17" x14ac:dyDescent="0.15">
      <c r="A84" t="s">
        <v>1378</v>
      </c>
      <c r="B84" t="s">
        <v>1380</v>
      </c>
      <c r="C84" t="s">
        <v>1881</v>
      </c>
      <c r="D84" t="s">
        <v>1502</v>
      </c>
      <c r="E84" t="s">
        <v>1526</v>
      </c>
      <c r="F84" t="s">
        <v>3542</v>
      </c>
      <c r="G84" t="s">
        <v>2678</v>
      </c>
      <c r="H84" t="s">
        <v>3543</v>
      </c>
      <c r="I84" t="s">
        <v>2678</v>
      </c>
      <c r="J84" t="s">
        <v>3543</v>
      </c>
      <c r="K84" t="s">
        <v>3544</v>
      </c>
      <c r="L84" t="s">
        <v>3545</v>
      </c>
      <c r="M84" t="s">
        <v>3179</v>
      </c>
      <c r="N84" s="6">
        <v>43466</v>
      </c>
      <c r="O84" s="6">
        <v>43830</v>
      </c>
      <c r="P84" t="s">
        <v>3543</v>
      </c>
      <c r="Q84" t="s">
        <v>3086</v>
      </c>
    </row>
    <row r="85" spans="1:17" x14ac:dyDescent="0.15">
      <c r="A85" t="s">
        <v>1381</v>
      </c>
      <c r="B85" t="s">
        <v>1383</v>
      </c>
      <c r="C85" t="s">
        <v>1882</v>
      </c>
      <c r="D85" t="s">
        <v>1502</v>
      </c>
      <c r="E85" t="s">
        <v>1526</v>
      </c>
      <c r="F85" t="s">
        <v>3315</v>
      </c>
      <c r="G85" t="s">
        <v>2678</v>
      </c>
      <c r="H85" t="s">
        <v>3316</v>
      </c>
      <c r="I85" t="s">
        <v>3316</v>
      </c>
      <c r="J85" t="s">
        <v>2678</v>
      </c>
      <c r="K85" t="s">
        <v>2678</v>
      </c>
      <c r="L85" t="s">
        <v>2918</v>
      </c>
      <c r="M85" t="s">
        <v>3179</v>
      </c>
      <c r="N85" s="6">
        <v>43466</v>
      </c>
      <c r="O85" s="6">
        <v>43830</v>
      </c>
      <c r="P85" t="s">
        <v>3316</v>
      </c>
      <c r="Q85" t="s">
        <v>3087</v>
      </c>
    </row>
    <row r="86" spans="1:17" x14ac:dyDescent="0.15">
      <c r="A86" t="s">
        <v>1409</v>
      </c>
      <c r="B86" t="s">
        <v>1411</v>
      </c>
      <c r="C86" t="s">
        <v>1890</v>
      </c>
      <c r="D86" t="s">
        <v>1502</v>
      </c>
      <c r="E86" t="s">
        <v>1526</v>
      </c>
      <c r="F86" t="s">
        <v>3376</v>
      </c>
      <c r="G86" t="s">
        <v>2678</v>
      </c>
      <c r="H86" t="s">
        <v>3377</v>
      </c>
      <c r="I86" t="s">
        <v>2678</v>
      </c>
      <c r="J86" t="s">
        <v>3377</v>
      </c>
      <c r="K86" t="s">
        <v>2976</v>
      </c>
      <c r="L86" t="s">
        <v>2977</v>
      </c>
      <c r="M86" t="s">
        <v>3179</v>
      </c>
      <c r="N86" s="6">
        <v>43466</v>
      </c>
      <c r="O86" s="6">
        <v>43830</v>
      </c>
      <c r="P86" t="s">
        <v>3377</v>
      </c>
      <c r="Q86" t="s">
        <v>3088</v>
      </c>
    </row>
    <row r="87" spans="1:17" x14ac:dyDescent="0.15">
      <c r="A87" t="s">
        <v>1413</v>
      </c>
      <c r="B87" t="s">
        <v>1411</v>
      </c>
      <c r="C87" t="s">
        <v>1890</v>
      </c>
      <c r="D87" t="s">
        <v>1502</v>
      </c>
      <c r="E87" t="s">
        <v>1526</v>
      </c>
      <c r="F87" t="s">
        <v>3378</v>
      </c>
      <c r="G87" t="s">
        <v>2678</v>
      </c>
      <c r="H87" t="s">
        <v>3379</v>
      </c>
      <c r="I87" t="s">
        <v>2678</v>
      </c>
      <c r="J87" t="s">
        <v>3379</v>
      </c>
      <c r="K87" t="s">
        <v>3380</v>
      </c>
      <c r="L87" t="s">
        <v>3381</v>
      </c>
      <c r="M87" t="s">
        <v>3179</v>
      </c>
      <c r="N87" s="6">
        <v>43466</v>
      </c>
      <c r="O87" s="6">
        <v>43830</v>
      </c>
      <c r="P87" t="s">
        <v>3379</v>
      </c>
      <c r="Q87" t="s">
        <v>3089</v>
      </c>
    </row>
    <row r="88" spans="1:17" x14ac:dyDescent="0.15">
      <c r="A88" t="s">
        <v>1415</v>
      </c>
      <c r="B88" t="s">
        <v>1417</v>
      </c>
      <c r="C88" t="s">
        <v>1891</v>
      </c>
      <c r="D88" t="s">
        <v>1502</v>
      </c>
      <c r="E88" t="s">
        <v>1526</v>
      </c>
      <c r="F88" t="s">
        <v>3382</v>
      </c>
      <c r="G88" t="s">
        <v>2678</v>
      </c>
      <c r="H88" t="s">
        <v>3383</v>
      </c>
      <c r="I88" t="s">
        <v>2678</v>
      </c>
      <c r="J88" t="s">
        <v>3383</v>
      </c>
      <c r="K88" t="s">
        <v>3384</v>
      </c>
      <c r="L88" t="s">
        <v>3385</v>
      </c>
      <c r="M88" t="s">
        <v>3179</v>
      </c>
      <c r="N88" s="6">
        <v>43466</v>
      </c>
      <c r="O88" s="6">
        <v>43830</v>
      </c>
      <c r="P88" t="s">
        <v>3383</v>
      </c>
      <c r="Q88" t="s">
        <v>3090</v>
      </c>
    </row>
    <row r="89" spans="1:17" x14ac:dyDescent="0.15">
      <c r="A89" t="s">
        <v>1418</v>
      </c>
      <c r="B89" t="s">
        <v>1420</v>
      </c>
      <c r="C89" t="s">
        <v>1892</v>
      </c>
      <c r="D89" t="s">
        <v>1502</v>
      </c>
      <c r="E89" t="s">
        <v>1526</v>
      </c>
      <c r="F89" t="s">
        <v>3546</v>
      </c>
      <c r="G89" t="s">
        <v>2678</v>
      </c>
      <c r="H89" t="s">
        <v>3547</v>
      </c>
      <c r="I89" t="s">
        <v>2678</v>
      </c>
      <c r="J89" t="s">
        <v>3547</v>
      </c>
      <c r="K89" t="s">
        <v>3548</v>
      </c>
      <c r="L89" t="s">
        <v>3549</v>
      </c>
      <c r="M89" t="s">
        <v>3179</v>
      </c>
      <c r="N89" s="6">
        <v>43466</v>
      </c>
      <c r="O89" s="6">
        <v>43830</v>
      </c>
      <c r="P89" t="s">
        <v>3547</v>
      </c>
      <c r="Q89" t="s">
        <v>3091</v>
      </c>
    </row>
    <row r="90" spans="1:17" x14ac:dyDescent="0.15">
      <c r="A90" t="s">
        <v>1430</v>
      </c>
      <c r="B90" t="s">
        <v>1432</v>
      </c>
      <c r="C90" t="s">
        <v>1896</v>
      </c>
      <c r="D90" t="s">
        <v>1502</v>
      </c>
      <c r="E90" t="s">
        <v>1526</v>
      </c>
      <c r="F90" t="s">
        <v>3550</v>
      </c>
      <c r="G90" t="s">
        <v>2678</v>
      </c>
      <c r="H90" t="s">
        <v>3551</v>
      </c>
      <c r="I90" t="s">
        <v>2678</v>
      </c>
      <c r="J90" t="s">
        <v>3551</v>
      </c>
      <c r="K90" t="s">
        <v>3552</v>
      </c>
      <c r="L90" t="s">
        <v>3553</v>
      </c>
      <c r="M90" t="s">
        <v>3179</v>
      </c>
      <c r="N90" s="6">
        <v>43466</v>
      </c>
      <c r="O90" s="6">
        <v>43830</v>
      </c>
      <c r="P90" t="s">
        <v>3551</v>
      </c>
      <c r="Q90" t="s">
        <v>3092</v>
      </c>
    </row>
    <row r="91" spans="1:17" x14ac:dyDescent="0.15">
      <c r="A91" t="s">
        <v>781</v>
      </c>
      <c r="B91" t="s">
        <v>1524</v>
      </c>
      <c r="C91" t="s">
        <v>1741</v>
      </c>
      <c r="D91" t="s">
        <v>1502</v>
      </c>
      <c r="E91" t="s">
        <v>1526</v>
      </c>
      <c r="F91" t="s">
        <v>3160</v>
      </c>
      <c r="G91" t="s">
        <v>2678</v>
      </c>
      <c r="H91" t="s">
        <v>3161</v>
      </c>
      <c r="I91" t="s">
        <v>2678</v>
      </c>
      <c r="J91" t="s">
        <v>3161</v>
      </c>
      <c r="K91" t="s">
        <v>3162</v>
      </c>
      <c r="L91" t="s">
        <v>2746</v>
      </c>
      <c r="M91" t="s">
        <v>3179</v>
      </c>
      <c r="N91" s="6">
        <v>43466</v>
      </c>
      <c r="O91" s="6">
        <v>43830</v>
      </c>
      <c r="P91" t="s">
        <v>3161</v>
      </c>
      <c r="Q91" t="s">
        <v>3048</v>
      </c>
    </row>
    <row r="92" spans="1:17" x14ac:dyDescent="0.15">
      <c r="A92" t="s">
        <v>207</v>
      </c>
      <c r="B92" t="s">
        <v>1510</v>
      </c>
      <c r="C92" t="s">
        <v>1586</v>
      </c>
      <c r="D92" t="s">
        <v>1502</v>
      </c>
      <c r="E92" t="s">
        <v>1526</v>
      </c>
      <c r="F92" t="s">
        <v>3122</v>
      </c>
      <c r="G92" t="s">
        <v>2678</v>
      </c>
      <c r="H92" t="s">
        <v>3123</v>
      </c>
      <c r="I92" t="s">
        <v>3123</v>
      </c>
      <c r="J92" t="s">
        <v>2678</v>
      </c>
      <c r="K92" t="s">
        <v>2678</v>
      </c>
      <c r="L92" t="s">
        <v>2735</v>
      </c>
      <c r="M92" t="s">
        <v>3179</v>
      </c>
      <c r="N92" s="6">
        <v>43466</v>
      </c>
      <c r="O92" s="6">
        <v>43830</v>
      </c>
      <c r="P92" t="s">
        <v>3123</v>
      </c>
      <c r="Q92" t="s">
        <v>2999</v>
      </c>
    </row>
    <row r="93" spans="1:17" x14ac:dyDescent="0.15">
      <c r="A93" t="s">
        <v>189</v>
      </c>
      <c r="B93" t="s">
        <v>192</v>
      </c>
      <c r="C93" t="s">
        <v>1582</v>
      </c>
      <c r="D93" t="s">
        <v>1502</v>
      </c>
      <c r="E93" t="s">
        <v>1526</v>
      </c>
      <c r="F93" t="s">
        <v>3233</v>
      </c>
      <c r="G93" t="s">
        <v>2678</v>
      </c>
      <c r="H93" t="s">
        <v>3234</v>
      </c>
      <c r="I93" t="s">
        <v>3234</v>
      </c>
      <c r="J93" t="s">
        <v>2678</v>
      </c>
      <c r="K93" t="s">
        <v>2678</v>
      </c>
      <c r="L93" t="s">
        <v>2678</v>
      </c>
      <c r="M93" t="s">
        <v>2678</v>
      </c>
      <c r="N93" s="6">
        <v>43466</v>
      </c>
      <c r="O93" s="6">
        <v>43830</v>
      </c>
      <c r="P93" t="s">
        <v>3234</v>
      </c>
      <c r="Q93" t="s">
        <v>2997</v>
      </c>
    </row>
    <row r="94" spans="1:17" x14ac:dyDescent="0.15">
      <c r="A94" t="s">
        <v>213</v>
      </c>
      <c r="B94" t="s">
        <v>2888</v>
      </c>
      <c r="C94" t="s">
        <v>1588</v>
      </c>
      <c r="D94" t="s">
        <v>1502</v>
      </c>
      <c r="E94" t="s">
        <v>1526</v>
      </c>
      <c r="F94" t="s">
        <v>3294</v>
      </c>
      <c r="G94" t="s">
        <v>2678</v>
      </c>
      <c r="H94" t="s">
        <v>3295</v>
      </c>
      <c r="I94" t="s">
        <v>3295</v>
      </c>
      <c r="J94" t="s">
        <v>2678</v>
      </c>
      <c r="K94" t="s">
        <v>2678</v>
      </c>
      <c r="L94" t="s">
        <v>3296</v>
      </c>
      <c r="M94" t="s">
        <v>3179</v>
      </c>
      <c r="N94" s="6">
        <v>43466</v>
      </c>
      <c r="O94" s="6">
        <v>43830</v>
      </c>
      <c r="P94" t="s">
        <v>3295</v>
      </c>
      <c r="Q94" t="s">
        <v>3000</v>
      </c>
    </row>
    <row r="95" spans="1:17" x14ac:dyDescent="0.15">
      <c r="A95" t="s">
        <v>768</v>
      </c>
      <c r="B95" t="s">
        <v>1522</v>
      </c>
      <c r="C95" t="s">
        <v>1738</v>
      </c>
      <c r="D95" t="s">
        <v>1502</v>
      </c>
      <c r="E95" t="s">
        <v>1526</v>
      </c>
      <c r="F95" t="s">
        <v>3348</v>
      </c>
      <c r="G95" t="s">
        <v>2678</v>
      </c>
      <c r="H95" t="s">
        <v>3349</v>
      </c>
      <c r="I95" t="s">
        <v>3349</v>
      </c>
      <c r="J95" t="s">
        <v>2678</v>
      </c>
      <c r="K95" t="s">
        <v>2678</v>
      </c>
      <c r="L95" t="s">
        <v>2751</v>
      </c>
      <c r="M95" t="s">
        <v>3179</v>
      </c>
      <c r="N95" s="6">
        <v>43466</v>
      </c>
      <c r="O95" s="6">
        <v>43830</v>
      </c>
      <c r="P95" t="s">
        <v>3349</v>
      </c>
      <c r="Q95" t="s">
        <v>3046</v>
      </c>
    </row>
    <row r="96" spans="1:17" x14ac:dyDescent="0.15">
      <c r="A96" t="s">
        <v>14</v>
      </c>
      <c r="B96" t="s">
        <v>1503</v>
      </c>
      <c r="C96" t="s">
        <v>1536</v>
      </c>
      <c r="D96" t="s">
        <v>1501</v>
      </c>
      <c r="E96" t="s">
        <v>1526</v>
      </c>
      <c r="F96" t="s">
        <v>3279</v>
      </c>
      <c r="G96" t="s">
        <v>3280</v>
      </c>
      <c r="H96" t="s">
        <v>3281</v>
      </c>
      <c r="I96" t="s">
        <v>2678</v>
      </c>
      <c r="J96" t="s">
        <v>3281</v>
      </c>
      <c r="K96" t="s">
        <v>3282</v>
      </c>
      <c r="L96" t="s">
        <v>3283</v>
      </c>
      <c r="M96" t="s">
        <v>3179</v>
      </c>
      <c r="N96" s="6">
        <v>43466</v>
      </c>
      <c r="O96" s="6">
        <v>43830</v>
      </c>
      <c r="P96" t="s">
        <v>3281</v>
      </c>
      <c r="Q96" t="s">
        <v>2982</v>
      </c>
    </row>
    <row r="97" spans="1:17" x14ac:dyDescent="0.15">
      <c r="A97" t="s">
        <v>763</v>
      </c>
      <c r="B97" t="s">
        <v>1521</v>
      </c>
      <c r="C97" t="s">
        <v>1737</v>
      </c>
      <c r="D97" t="s">
        <v>1502</v>
      </c>
      <c r="E97" t="s">
        <v>1526</v>
      </c>
      <c r="F97" t="s">
        <v>3482</v>
      </c>
      <c r="G97" t="s">
        <v>3483</v>
      </c>
      <c r="H97" t="s">
        <v>3484</v>
      </c>
      <c r="I97" t="s">
        <v>3484</v>
      </c>
      <c r="J97" t="s">
        <v>2678</v>
      </c>
      <c r="K97" t="s">
        <v>2678</v>
      </c>
      <c r="L97" t="s">
        <v>2678</v>
      </c>
      <c r="M97" t="s">
        <v>2678</v>
      </c>
      <c r="N97" s="6">
        <v>43466</v>
      </c>
      <c r="O97" s="6">
        <v>43830</v>
      </c>
      <c r="P97" t="s">
        <v>3484</v>
      </c>
      <c r="Q97" t="s">
        <v>3045</v>
      </c>
    </row>
    <row r="98" spans="1:17" x14ac:dyDescent="0.15">
      <c r="A98" t="s">
        <v>750</v>
      </c>
      <c r="B98" t="s">
        <v>1520</v>
      </c>
      <c r="C98" t="s">
        <v>1733</v>
      </c>
      <c r="D98" t="s">
        <v>1502</v>
      </c>
      <c r="E98" t="s">
        <v>1526</v>
      </c>
      <c r="F98" t="s">
        <v>3480</v>
      </c>
      <c r="G98" t="s">
        <v>2678</v>
      </c>
      <c r="H98" t="s">
        <v>3481</v>
      </c>
      <c r="I98" t="s">
        <v>3481</v>
      </c>
      <c r="J98" t="s">
        <v>2678</v>
      </c>
      <c r="K98" t="s">
        <v>2678</v>
      </c>
      <c r="L98" t="s">
        <v>2678</v>
      </c>
      <c r="M98" t="s">
        <v>2678</v>
      </c>
      <c r="N98" s="6">
        <v>43466</v>
      </c>
      <c r="O98" s="6">
        <v>43830</v>
      </c>
      <c r="P98" t="s">
        <v>3481</v>
      </c>
      <c r="Q98" t="s">
        <v>3044</v>
      </c>
    </row>
    <row r="99" spans="1:17" x14ac:dyDescent="0.15">
      <c r="A99" t="s">
        <v>923</v>
      </c>
      <c r="B99" t="s">
        <v>1520</v>
      </c>
      <c r="C99" t="s">
        <v>1733</v>
      </c>
      <c r="D99" t="s">
        <v>1502</v>
      </c>
      <c r="E99" t="s">
        <v>1526</v>
      </c>
      <c r="F99" t="s">
        <v>3503</v>
      </c>
      <c r="G99" t="s">
        <v>2678</v>
      </c>
      <c r="H99" t="s">
        <v>3504</v>
      </c>
      <c r="I99" t="s">
        <v>3504</v>
      </c>
      <c r="J99" t="s">
        <v>2678</v>
      </c>
      <c r="K99" t="s">
        <v>2678</v>
      </c>
      <c r="L99" t="s">
        <v>2678</v>
      </c>
      <c r="M99" t="s">
        <v>2678</v>
      </c>
      <c r="N99" s="6">
        <v>43466</v>
      </c>
      <c r="O99" s="6">
        <v>43830</v>
      </c>
      <c r="P99" t="s">
        <v>3504</v>
      </c>
      <c r="Q99" t="s">
        <v>3062</v>
      </c>
    </row>
    <row r="100" spans="1:17" x14ac:dyDescent="0.15">
      <c r="A100" t="s">
        <v>1183</v>
      </c>
      <c r="B100" t="s">
        <v>1520</v>
      </c>
      <c r="C100" t="s">
        <v>1733</v>
      </c>
      <c r="D100" t="s">
        <v>1502</v>
      </c>
      <c r="E100" t="s">
        <v>1526</v>
      </c>
      <c r="F100" t="s">
        <v>3251</v>
      </c>
      <c r="G100" t="s">
        <v>2678</v>
      </c>
      <c r="H100" t="s">
        <v>3252</v>
      </c>
      <c r="I100" t="s">
        <v>3252</v>
      </c>
      <c r="J100" t="s">
        <v>2678</v>
      </c>
      <c r="K100" t="s">
        <v>2678</v>
      </c>
      <c r="L100" t="s">
        <v>2678</v>
      </c>
      <c r="M100" t="s">
        <v>2678</v>
      </c>
      <c r="N100" s="6">
        <v>43466</v>
      </c>
      <c r="O100" s="6">
        <v>43830</v>
      </c>
      <c r="P100" t="s">
        <v>3252</v>
      </c>
      <c r="Q100" t="s">
        <v>3072</v>
      </c>
    </row>
    <row r="101" spans="1:17" x14ac:dyDescent="0.15">
      <c r="A101" t="s">
        <v>138</v>
      </c>
      <c r="B101" t="s">
        <v>1508</v>
      </c>
      <c r="C101" t="s">
        <v>1568</v>
      </c>
      <c r="D101" t="s">
        <v>1501</v>
      </c>
      <c r="E101" t="s">
        <v>1526</v>
      </c>
      <c r="F101" t="s">
        <v>3327</v>
      </c>
      <c r="G101" t="s">
        <v>2678</v>
      </c>
      <c r="H101" t="s">
        <v>3328</v>
      </c>
      <c r="I101" t="s">
        <v>3328</v>
      </c>
      <c r="J101" t="s">
        <v>2678</v>
      </c>
      <c r="K101" t="s">
        <v>2678</v>
      </c>
      <c r="L101" t="s">
        <v>2928</v>
      </c>
      <c r="M101" t="s">
        <v>3179</v>
      </c>
      <c r="N101" s="6">
        <v>43466</v>
      </c>
      <c r="O101" s="6">
        <v>43830</v>
      </c>
      <c r="P101" t="s">
        <v>3328</v>
      </c>
      <c r="Q101" t="s">
        <v>2992</v>
      </c>
    </row>
    <row r="102" spans="1:17" x14ac:dyDescent="0.15">
      <c r="A102" t="s">
        <v>1250</v>
      </c>
      <c r="B102" t="s">
        <v>1508</v>
      </c>
      <c r="C102" t="s">
        <v>1568</v>
      </c>
      <c r="D102" t="s">
        <v>1502</v>
      </c>
      <c r="E102" t="s">
        <v>1526</v>
      </c>
      <c r="F102" t="s">
        <v>3524</v>
      </c>
      <c r="G102" t="s">
        <v>2678</v>
      </c>
      <c r="H102" t="s">
        <v>3525</v>
      </c>
      <c r="I102" t="s">
        <v>3525</v>
      </c>
      <c r="J102" t="s">
        <v>2678</v>
      </c>
      <c r="K102" t="s">
        <v>2678</v>
      </c>
      <c r="L102" t="s">
        <v>3078</v>
      </c>
      <c r="M102" t="s">
        <v>3179</v>
      </c>
      <c r="N102" s="6">
        <v>43466</v>
      </c>
      <c r="O102" s="6">
        <v>43830</v>
      </c>
      <c r="P102" t="s">
        <v>3525</v>
      </c>
      <c r="Q102" t="s">
        <v>3079</v>
      </c>
    </row>
    <row r="103" spans="1:17" x14ac:dyDescent="0.15">
      <c r="A103" t="s">
        <v>485</v>
      </c>
      <c r="B103" t="s">
        <v>1515</v>
      </c>
      <c r="C103" t="s">
        <v>1660</v>
      </c>
      <c r="D103" t="s">
        <v>1502</v>
      </c>
      <c r="E103" t="s">
        <v>1526</v>
      </c>
      <c r="F103" t="s">
        <v>3456</v>
      </c>
      <c r="G103" t="s">
        <v>3457</v>
      </c>
      <c r="H103" t="s">
        <v>3458</v>
      </c>
      <c r="I103" t="s">
        <v>2678</v>
      </c>
      <c r="J103" t="s">
        <v>3458</v>
      </c>
      <c r="K103" t="s">
        <v>3459</v>
      </c>
      <c r="L103" t="s">
        <v>3460</v>
      </c>
      <c r="M103" t="s">
        <v>3179</v>
      </c>
      <c r="N103" s="6">
        <v>43466</v>
      </c>
      <c r="O103" s="6">
        <v>43830</v>
      </c>
      <c r="P103" t="s">
        <v>3458</v>
      </c>
      <c r="Q103" t="s">
        <v>3025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sqref="A1:XFD1"/>
    </sheetView>
  </sheetViews>
  <sheetFormatPr baseColWidth="10" defaultRowHeight="10.5" x14ac:dyDescent="0.15"/>
  <cols>
    <col min="1" max="1" width="19.33203125" bestFit="1" customWidth="1"/>
  </cols>
  <sheetData>
    <row r="1" spans="1:18" s="3" customFormat="1" ht="11.25" x14ac:dyDescent="0.2">
      <c r="A1" s="2" t="s">
        <v>1486</v>
      </c>
      <c r="B1" s="2" t="s">
        <v>1487</v>
      </c>
      <c r="C1" s="2" t="s">
        <v>1488</v>
      </c>
      <c r="D1" s="2" t="s">
        <v>1489</v>
      </c>
      <c r="E1" s="2" t="s">
        <v>1490</v>
      </c>
      <c r="F1" s="2" t="s">
        <v>1491</v>
      </c>
      <c r="G1" s="2" t="s">
        <v>1492</v>
      </c>
      <c r="J1" s="2" t="s">
        <v>1493</v>
      </c>
      <c r="K1" s="2" t="s">
        <v>1494</v>
      </c>
      <c r="L1" s="2" t="s">
        <v>2677</v>
      </c>
      <c r="M1" s="2" t="s">
        <v>2676</v>
      </c>
      <c r="N1" s="2" t="s">
        <v>1497</v>
      </c>
      <c r="O1" s="2" t="s">
        <v>1498</v>
      </c>
      <c r="P1" s="2" t="s">
        <v>1499</v>
      </c>
      <c r="Q1" s="3" t="s">
        <v>2675</v>
      </c>
      <c r="R1" s="2" t="s">
        <v>1500</v>
      </c>
    </row>
    <row r="2" spans="1:18" x14ac:dyDescent="0.15">
      <c r="A2" t="s">
        <v>10</v>
      </c>
      <c r="B2" t="s">
        <v>12</v>
      </c>
      <c r="C2" t="s">
        <v>1535</v>
      </c>
      <c r="D2" t="s">
        <v>1501</v>
      </c>
      <c r="E2" t="s">
        <v>1526</v>
      </c>
      <c r="F2" t="s">
        <v>3273</v>
      </c>
      <c r="G2" t="s">
        <v>2678</v>
      </c>
      <c r="H2" t="s">
        <v>3274</v>
      </c>
      <c r="I2" t="s">
        <v>3274</v>
      </c>
      <c r="J2" t="s">
        <v>2678</v>
      </c>
      <c r="K2" t="s">
        <v>2678</v>
      </c>
      <c r="L2" t="s">
        <v>2851</v>
      </c>
      <c r="M2" t="s">
        <v>3179</v>
      </c>
      <c r="N2" s="6">
        <v>43101</v>
      </c>
      <c r="O2" s="6">
        <v>43465</v>
      </c>
      <c r="P2" t="s">
        <v>3274</v>
      </c>
      <c r="Q2" t="s">
        <v>2920</v>
      </c>
    </row>
    <row r="3" spans="1:18" x14ac:dyDescent="0.15">
      <c r="A3" t="s">
        <v>18</v>
      </c>
      <c r="B3" t="s">
        <v>20</v>
      </c>
      <c r="C3" t="s">
        <v>1537</v>
      </c>
      <c r="D3" t="s">
        <v>1501</v>
      </c>
      <c r="E3" t="s">
        <v>1526</v>
      </c>
      <c r="F3" t="s">
        <v>3321</v>
      </c>
      <c r="G3" t="s">
        <v>2678</v>
      </c>
      <c r="H3" t="s">
        <v>3322</v>
      </c>
      <c r="I3" t="s">
        <v>3322</v>
      </c>
      <c r="J3" t="s">
        <v>2678</v>
      </c>
      <c r="K3" t="s">
        <v>2678</v>
      </c>
      <c r="L3" t="s">
        <v>2922</v>
      </c>
      <c r="M3" t="s">
        <v>3179</v>
      </c>
      <c r="N3" s="6">
        <v>43101</v>
      </c>
      <c r="O3" s="6">
        <v>43465</v>
      </c>
      <c r="P3" t="s">
        <v>3322</v>
      </c>
      <c r="Q3" t="s">
        <v>2923</v>
      </c>
    </row>
    <row r="4" spans="1:18" x14ac:dyDescent="0.15">
      <c r="A4" t="s">
        <v>81</v>
      </c>
      <c r="B4" t="s">
        <v>83</v>
      </c>
      <c r="C4" t="s">
        <v>1553</v>
      </c>
      <c r="D4" t="s">
        <v>1501</v>
      </c>
      <c r="E4" t="s">
        <v>1526</v>
      </c>
      <c r="F4" t="s">
        <v>3323</v>
      </c>
      <c r="G4" t="s">
        <v>2678</v>
      </c>
      <c r="H4" t="s">
        <v>3324</v>
      </c>
      <c r="I4" t="s">
        <v>2678</v>
      </c>
      <c r="J4" t="s">
        <v>3324</v>
      </c>
      <c r="K4" t="s">
        <v>3325</v>
      </c>
      <c r="L4" t="s">
        <v>3326</v>
      </c>
      <c r="M4" t="s">
        <v>3179</v>
      </c>
      <c r="N4" s="6">
        <v>43101</v>
      </c>
      <c r="O4" s="6">
        <v>43465</v>
      </c>
      <c r="P4" t="s">
        <v>3324</v>
      </c>
      <c r="Q4" t="s">
        <v>2924</v>
      </c>
    </row>
    <row r="5" spans="1:18" x14ac:dyDescent="0.15">
      <c r="A5" t="s">
        <v>93</v>
      </c>
      <c r="B5" t="s">
        <v>1505</v>
      </c>
      <c r="C5" t="s">
        <v>1556</v>
      </c>
      <c r="D5" t="s">
        <v>1501</v>
      </c>
      <c r="E5" t="s">
        <v>1526</v>
      </c>
      <c r="F5" t="s">
        <v>3284</v>
      </c>
      <c r="G5" t="s">
        <v>2678</v>
      </c>
      <c r="H5" t="s">
        <v>3285</v>
      </c>
      <c r="I5" t="s">
        <v>2678</v>
      </c>
      <c r="J5" t="s">
        <v>3285</v>
      </c>
      <c r="K5" t="s">
        <v>3286</v>
      </c>
      <c r="L5" t="s">
        <v>3287</v>
      </c>
      <c r="M5" t="s">
        <v>3179</v>
      </c>
      <c r="N5" s="6">
        <v>43101</v>
      </c>
      <c r="O5" s="6">
        <v>43465</v>
      </c>
      <c r="P5" t="s">
        <v>3285</v>
      </c>
      <c r="Q5" t="s">
        <v>2925</v>
      </c>
    </row>
    <row r="6" spans="1:18" x14ac:dyDescent="0.15">
      <c r="A6" t="s">
        <v>97</v>
      </c>
      <c r="B6" t="s">
        <v>1505</v>
      </c>
      <c r="C6" t="s">
        <v>1556</v>
      </c>
      <c r="D6" t="s">
        <v>1501</v>
      </c>
      <c r="E6" t="s">
        <v>1526</v>
      </c>
      <c r="F6" t="s">
        <v>3288</v>
      </c>
      <c r="G6" t="s">
        <v>2678</v>
      </c>
      <c r="H6" t="s">
        <v>3289</v>
      </c>
      <c r="I6" t="s">
        <v>2678</v>
      </c>
      <c r="J6" t="s">
        <v>3289</v>
      </c>
      <c r="K6" t="s">
        <v>2882</v>
      </c>
      <c r="L6" t="s">
        <v>2883</v>
      </c>
      <c r="M6" t="s">
        <v>3179</v>
      </c>
      <c r="N6" s="6">
        <v>43101</v>
      </c>
      <c r="O6" s="6">
        <v>43465</v>
      </c>
      <c r="P6" t="s">
        <v>3289</v>
      </c>
      <c r="Q6" t="s">
        <v>2926</v>
      </c>
    </row>
    <row r="7" spans="1:18" x14ac:dyDescent="0.15">
      <c r="A7" t="s">
        <v>120</v>
      </c>
      <c r="B7" t="s">
        <v>1507</v>
      </c>
      <c r="C7" t="s">
        <v>1563</v>
      </c>
      <c r="D7" t="s">
        <v>1501</v>
      </c>
      <c r="E7" t="s">
        <v>1526</v>
      </c>
      <c r="F7" t="s">
        <v>3290</v>
      </c>
      <c r="G7" t="s">
        <v>2678</v>
      </c>
      <c r="H7" t="s">
        <v>3291</v>
      </c>
      <c r="I7" t="s">
        <v>2678</v>
      </c>
      <c r="J7" t="s">
        <v>3291</v>
      </c>
      <c r="K7" t="s">
        <v>3292</v>
      </c>
      <c r="L7" t="s">
        <v>3293</v>
      </c>
      <c r="M7" t="s">
        <v>3179</v>
      </c>
      <c r="N7" s="6">
        <v>43101</v>
      </c>
      <c r="O7" s="6">
        <v>43465</v>
      </c>
      <c r="P7" t="s">
        <v>3291</v>
      </c>
      <c r="Q7" t="s">
        <v>2927</v>
      </c>
    </row>
    <row r="8" spans="1:18" x14ac:dyDescent="0.15">
      <c r="A8" t="s">
        <v>182</v>
      </c>
      <c r="B8" t="s">
        <v>184</v>
      </c>
      <c r="C8" t="s">
        <v>1580</v>
      </c>
      <c r="D8" t="s">
        <v>1501</v>
      </c>
      <c r="E8" t="s">
        <v>1526</v>
      </c>
      <c r="F8" t="s">
        <v>3329</v>
      </c>
      <c r="G8" t="s">
        <v>2678</v>
      </c>
      <c r="H8" t="s">
        <v>3330</v>
      </c>
      <c r="I8" t="s">
        <v>3330</v>
      </c>
      <c r="J8" t="s">
        <v>2678</v>
      </c>
      <c r="K8" t="s">
        <v>2678</v>
      </c>
      <c r="L8" t="s">
        <v>2930</v>
      </c>
      <c r="M8" t="s">
        <v>3179</v>
      </c>
      <c r="N8" s="6">
        <v>43101</v>
      </c>
      <c r="O8" s="6">
        <v>43465</v>
      </c>
      <c r="P8" t="s">
        <v>3330</v>
      </c>
      <c r="Q8" t="s">
        <v>2931</v>
      </c>
    </row>
    <row r="9" spans="1:18" x14ac:dyDescent="0.15">
      <c r="A9" t="s">
        <v>231</v>
      </c>
      <c r="B9" t="s">
        <v>233</v>
      </c>
      <c r="C9" t="s">
        <v>1593</v>
      </c>
      <c r="D9" t="s">
        <v>1502</v>
      </c>
      <c r="E9" t="s">
        <v>1526</v>
      </c>
      <c r="F9" t="s">
        <v>3217</v>
      </c>
      <c r="G9" t="s">
        <v>2678</v>
      </c>
      <c r="H9" t="s">
        <v>3240</v>
      </c>
      <c r="I9" t="s">
        <v>3240</v>
      </c>
      <c r="J9" t="s">
        <v>2678</v>
      </c>
      <c r="K9" t="s">
        <v>2678</v>
      </c>
      <c r="L9" t="s">
        <v>3219</v>
      </c>
      <c r="M9" t="s">
        <v>3179</v>
      </c>
      <c r="N9" s="6">
        <v>43101</v>
      </c>
      <c r="O9" s="6">
        <v>43465</v>
      </c>
      <c r="P9" t="s">
        <v>3240</v>
      </c>
      <c r="Q9" t="s">
        <v>2935</v>
      </c>
    </row>
    <row r="10" spans="1:18" x14ac:dyDescent="0.15">
      <c r="A10" t="s">
        <v>297</v>
      </c>
      <c r="B10" t="s">
        <v>299</v>
      </c>
      <c r="C10" t="s">
        <v>1606</v>
      </c>
      <c r="D10" t="s">
        <v>1502</v>
      </c>
      <c r="E10" t="s">
        <v>1526</v>
      </c>
      <c r="F10" t="s">
        <v>3331</v>
      </c>
      <c r="G10" t="s">
        <v>2678</v>
      </c>
      <c r="H10" t="s">
        <v>3332</v>
      </c>
      <c r="I10" t="s">
        <v>2678</v>
      </c>
      <c r="J10" t="s">
        <v>3332</v>
      </c>
      <c r="K10" t="s">
        <v>3333</v>
      </c>
      <c r="L10" t="s">
        <v>3334</v>
      </c>
      <c r="M10" t="s">
        <v>3179</v>
      </c>
      <c r="N10" s="6">
        <v>43101</v>
      </c>
      <c r="O10" s="6">
        <v>43465</v>
      </c>
      <c r="P10" t="s">
        <v>3332</v>
      </c>
      <c r="Q10" t="s">
        <v>2936</v>
      </c>
    </row>
    <row r="11" spans="1:18" x14ac:dyDescent="0.15">
      <c r="A11" t="s">
        <v>300</v>
      </c>
      <c r="B11" t="s">
        <v>302</v>
      </c>
      <c r="C11" t="s">
        <v>1607</v>
      </c>
      <c r="D11" t="s">
        <v>1502</v>
      </c>
      <c r="E11" t="s">
        <v>1526</v>
      </c>
      <c r="F11" t="s">
        <v>3335</v>
      </c>
      <c r="G11" t="s">
        <v>2678</v>
      </c>
      <c r="H11" t="s">
        <v>3336</v>
      </c>
      <c r="I11" t="s">
        <v>2678</v>
      </c>
      <c r="J11" t="s">
        <v>3336</v>
      </c>
      <c r="K11" t="s">
        <v>3337</v>
      </c>
      <c r="L11" t="s">
        <v>3338</v>
      </c>
      <c r="M11" t="s">
        <v>3179</v>
      </c>
      <c r="N11" s="6">
        <v>43101</v>
      </c>
      <c r="O11" s="6">
        <v>43465</v>
      </c>
      <c r="P11" t="s">
        <v>3336</v>
      </c>
      <c r="Q11" t="s">
        <v>2937</v>
      </c>
    </row>
    <row r="12" spans="1:18" x14ac:dyDescent="0.15">
      <c r="A12" t="s">
        <v>306</v>
      </c>
      <c r="B12" t="s">
        <v>308</v>
      </c>
      <c r="C12" t="s">
        <v>1609</v>
      </c>
      <c r="D12" t="s">
        <v>1502</v>
      </c>
      <c r="E12" t="s">
        <v>1526</v>
      </c>
      <c r="F12" t="s">
        <v>3297</v>
      </c>
      <c r="G12" t="s">
        <v>2678</v>
      </c>
      <c r="H12" t="s">
        <v>3298</v>
      </c>
      <c r="I12" t="s">
        <v>3298</v>
      </c>
      <c r="J12" t="s">
        <v>2678</v>
      </c>
      <c r="K12" t="s">
        <v>2678</v>
      </c>
      <c r="L12" t="s">
        <v>2891</v>
      </c>
      <c r="M12" t="s">
        <v>3179</v>
      </c>
      <c r="N12" s="6">
        <v>43101</v>
      </c>
      <c r="O12" s="6">
        <v>43465</v>
      </c>
      <c r="P12" t="s">
        <v>3298</v>
      </c>
      <c r="Q12" t="s">
        <v>2938</v>
      </c>
    </row>
    <row r="13" spans="1:18" x14ac:dyDescent="0.15">
      <c r="A13" t="s">
        <v>382</v>
      </c>
      <c r="B13" t="s">
        <v>384</v>
      </c>
      <c r="C13" t="s">
        <v>1630</v>
      </c>
      <c r="D13" t="s">
        <v>1502</v>
      </c>
      <c r="E13" t="s">
        <v>1526</v>
      </c>
      <c r="F13" t="s">
        <v>3220</v>
      </c>
      <c r="G13" t="s">
        <v>2678</v>
      </c>
      <c r="H13" t="s">
        <v>3221</v>
      </c>
      <c r="I13" t="s">
        <v>2678</v>
      </c>
      <c r="J13" t="s">
        <v>3221</v>
      </c>
      <c r="K13" t="s">
        <v>3222</v>
      </c>
      <c r="L13" t="s">
        <v>3223</v>
      </c>
      <c r="M13" t="s">
        <v>3179</v>
      </c>
      <c r="N13" s="6">
        <v>43101</v>
      </c>
      <c r="O13" s="6">
        <v>43465</v>
      </c>
      <c r="P13" t="s">
        <v>3221</v>
      </c>
      <c r="Q13" t="s">
        <v>2939</v>
      </c>
    </row>
    <row r="14" spans="1:18" x14ac:dyDescent="0.15">
      <c r="A14" t="s">
        <v>385</v>
      </c>
      <c r="B14" t="s">
        <v>384</v>
      </c>
      <c r="C14" t="s">
        <v>1630</v>
      </c>
      <c r="D14" t="s">
        <v>1502</v>
      </c>
      <c r="E14" t="s">
        <v>1526</v>
      </c>
      <c r="F14" t="s">
        <v>3299</v>
      </c>
      <c r="G14" t="s">
        <v>2678</v>
      </c>
      <c r="H14" t="s">
        <v>3300</v>
      </c>
      <c r="I14" t="s">
        <v>2678</v>
      </c>
      <c r="J14" t="s">
        <v>3300</v>
      </c>
      <c r="K14" t="s">
        <v>3301</v>
      </c>
      <c r="L14" t="s">
        <v>3256</v>
      </c>
      <c r="M14" t="s">
        <v>3179</v>
      </c>
      <c r="N14" s="6">
        <v>43101</v>
      </c>
      <c r="O14" s="6">
        <v>43465</v>
      </c>
      <c r="P14" t="s">
        <v>3300</v>
      </c>
      <c r="Q14" t="s">
        <v>2940</v>
      </c>
    </row>
    <row r="15" spans="1:18" x14ac:dyDescent="0.15">
      <c r="A15" t="s">
        <v>427</v>
      </c>
      <c r="B15" t="s">
        <v>429</v>
      </c>
      <c r="C15" t="s">
        <v>1643</v>
      </c>
      <c r="D15" t="s">
        <v>1502</v>
      </c>
      <c r="E15" t="s">
        <v>1526</v>
      </c>
      <c r="F15" t="s">
        <v>3152</v>
      </c>
      <c r="G15" t="s">
        <v>2678</v>
      </c>
      <c r="H15" t="s">
        <v>3241</v>
      </c>
      <c r="I15" t="s">
        <v>2678</v>
      </c>
      <c r="J15" t="s">
        <v>3241</v>
      </c>
      <c r="K15" t="s">
        <v>3154</v>
      </c>
      <c r="L15" t="s">
        <v>3180</v>
      </c>
      <c r="M15" t="s">
        <v>3179</v>
      </c>
      <c r="N15" s="6">
        <v>43101</v>
      </c>
      <c r="O15" s="6">
        <v>43465</v>
      </c>
      <c r="P15" t="s">
        <v>3241</v>
      </c>
      <c r="Q15" t="s">
        <v>2941</v>
      </c>
    </row>
    <row r="16" spans="1:18" x14ac:dyDescent="0.15">
      <c r="A16" t="s">
        <v>476</v>
      </c>
      <c r="B16" t="s">
        <v>478</v>
      </c>
      <c r="C16" t="s">
        <v>1657</v>
      </c>
      <c r="D16" t="s">
        <v>1502</v>
      </c>
      <c r="E16" t="s">
        <v>1526</v>
      </c>
      <c r="F16" t="s">
        <v>3339</v>
      </c>
      <c r="G16" t="s">
        <v>2678</v>
      </c>
      <c r="H16" t="s">
        <v>3340</v>
      </c>
      <c r="I16" t="s">
        <v>2678</v>
      </c>
      <c r="J16" t="s">
        <v>3340</v>
      </c>
      <c r="K16" t="s">
        <v>3341</v>
      </c>
      <c r="L16" t="s">
        <v>3342</v>
      </c>
      <c r="M16" t="s">
        <v>3179</v>
      </c>
      <c r="N16" s="6">
        <v>43101</v>
      </c>
      <c r="O16" s="6">
        <v>43465</v>
      </c>
      <c r="P16" t="s">
        <v>3340</v>
      </c>
      <c r="Q16" t="s">
        <v>2942</v>
      </c>
    </row>
    <row r="17" spans="1:17" x14ac:dyDescent="0.15">
      <c r="A17" t="s">
        <v>549</v>
      </c>
      <c r="B17" t="s">
        <v>551</v>
      </c>
      <c r="C17" t="s">
        <v>1678</v>
      </c>
      <c r="D17" t="s">
        <v>1502</v>
      </c>
      <c r="E17" t="s">
        <v>1526</v>
      </c>
      <c r="F17" t="s">
        <v>3343</v>
      </c>
      <c r="G17" t="s">
        <v>2678</v>
      </c>
      <c r="H17" t="s">
        <v>3344</v>
      </c>
      <c r="I17" t="s">
        <v>2678</v>
      </c>
      <c r="J17" t="s">
        <v>3344</v>
      </c>
      <c r="K17" t="s">
        <v>3345</v>
      </c>
      <c r="L17" t="s">
        <v>2943</v>
      </c>
      <c r="M17" t="s">
        <v>3179</v>
      </c>
      <c r="N17" s="6">
        <v>43101</v>
      </c>
      <c r="O17" s="6">
        <v>43465</v>
      </c>
      <c r="P17" t="s">
        <v>3344</v>
      </c>
      <c r="Q17" t="s">
        <v>2944</v>
      </c>
    </row>
    <row r="18" spans="1:17" x14ac:dyDescent="0.15">
      <c r="A18" t="s">
        <v>580</v>
      </c>
      <c r="B18" t="s">
        <v>582</v>
      </c>
      <c r="C18" t="s">
        <v>1686</v>
      </c>
      <c r="D18" t="s">
        <v>1502</v>
      </c>
      <c r="E18" t="s">
        <v>1526</v>
      </c>
      <c r="F18" t="s">
        <v>3346</v>
      </c>
      <c r="G18" t="s">
        <v>2678</v>
      </c>
      <c r="H18" t="s">
        <v>3347</v>
      </c>
      <c r="I18" t="s">
        <v>3347</v>
      </c>
      <c r="J18" t="s">
        <v>2678</v>
      </c>
      <c r="K18" t="s">
        <v>2678</v>
      </c>
      <c r="L18" t="s">
        <v>2945</v>
      </c>
      <c r="M18" t="s">
        <v>3179</v>
      </c>
      <c r="N18" s="6">
        <v>43101</v>
      </c>
      <c r="O18" s="6">
        <v>43465</v>
      </c>
      <c r="P18" t="s">
        <v>3347</v>
      </c>
      <c r="Q18" t="s">
        <v>2946</v>
      </c>
    </row>
    <row r="19" spans="1:17" x14ac:dyDescent="0.15">
      <c r="A19" t="s">
        <v>618</v>
      </c>
      <c r="B19" t="s">
        <v>1518</v>
      </c>
      <c r="C19" t="s">
        <v>1697</v>
      </c>
      <c r="D19" t="s">
        <v>1502</v>
      </c>
      <c r="E19" t="s">
        <v>1526</v>
      </c>
      <c r="F19" t="s">
        <v>3224</v>
      </c>
      <c r="G19" t="s">
        <v>2678</v>
      </c>
      <c r="H19" t="s">
        <v>3225</v>
      </c>
      <c r="I19" t="s">
        <v>2678</v>
      </c>
      <c r="J19" t="s">
        <v>3225</v>
      </c>
      <c r="K19" t="s">
        <v>3226</v>
      </c>
      <c r="L19" t="s">
        <v>3227</v>
      </c>
      <c r="M19" t="s">
        <v>3179</v>
      </c>
      <c r="N19" s="6">
        <v>43101</v>
      </c>
      <c r="O19" s="6">
        <v>43465</v>
      </c>
      <c r="P19" t="s">
        <v>3225</v>
      </c>
      <c r="Q19" t="s">
        <v>2947</v>
      </c>
    </row>
    <row r="20" spans="1:17" x14ac:dyDescent="0.15">
      <c r="A20" t="s">
        <v>650</v>
      </c>
      <c r="B20" t="s">
        <v>652</v>
      </c>
      <c r="C20" t="s">
        <v>1706</v>
      </c>
      <c r="D20" t="s">
        <v>1502</v>
      </c>
      <c r="E20" t="s">
        <v>1526</v>
      </c>
      <c r="F20" t="s">
        <v>3093</v>
      </c>
      <c r="G20" t="s">
        <v>2678</v>
      </c>
      <c r="H20" t="s">
        <v>3094</v>
      </c>
      <c r="I20" t="s">
        <v>3094</v>
      </c>
      <c r="J20" t="s">
        <v>2678</v>
      </c>
      <c r="K20" t="s">
        <v>2678</v>
      </c>
      <c r="L20" t="s">
        <v>2738</v>
      </c>
      <c r="M20" t="s">
        <v>3179</v>
      </c>
      <c r="N20" s="6">
        <v>43101</v>
      </c>
      <c r="O20" s="6">
        <v>43465</v>
      </c>
      <c r="P20" t="s">
        <v>3094</v>
      </c>
      <c r="Q20" t="s">
        <v>2948</v>
      </c>
    </row>
    <row r="21" spans="1:17" x14ac:dyDescent="0.15">
      <c r="A21" t="s">
        <v>667</v>
      </c>
      <c r="B21" t="s">
        <v>669</v>
      </c>
      <c r="C21" t="s">
        <v>1711</v>
      </c>
      <c r="D21" t="s">
        <v>1502</v>
      </c>
      <c r="E21" t="s">
        <v>1526</v>
      </c>
      <c r="F21" t="s">
        <v>3257</v>
      </c>
      <c r="G21" t="s">
        <v>2678</v>
      </c>
      <c r="H21" t="s">
        <v>3258</v>
      </c>
      <c r="I21" t="s">
        <v>2678</v>
      </c>
      <c r="J21" t="s">
        <v>3258</v>
      </c>
      <c r="K21" t="s">
        <v>3259</v>
      </c>
      <c r="L21" t="s">
        <v>3260</v>
      </c>
      <c r="M21" t="s">
        <v>3179</v>
      </c>
      <c r="N21" s="6">
        <v>43101</v>
      </c>
      <c r="O21" s="6">
        <v>43465</v>
      </c>
      <c r="P21" t="s">
        <v>3258</v>
      </c>
      <c r="Q21" t="s">
        <v>2949</v>
      </c>
    </row>
    <row r="22" spans="1:17" x14ac:dyDescent="0.15">
      <c r="A22" t="s">
        <v>675</v>
      </c>
      <c r="B22" t="s">
        <v>677</v>
      </c>
      <c r="C22" t="s">
        <v>1713</v>
      </c>
      <c r="D22" t="s">
        <v>1502</v>
      </c>
      <c r="E22" t="s">
        <v>1526</v>
      </c>
      <c r="F22" t="s">
        <v>3096</v>
      </c>
      <c r="G22" t="s">
        <v>2678</v>
      </c>
      <c r="H22" t="s">
        <v>3097</v>
      </c>
      <c r="I22" t="s">
        <v>3097</v>
      </c>
      <c r="J22" t="s">
        <v>2678</v>
      </c>
      <c r="K22" t="s">
        <v>2678</v>
      </c>
      <c r="L22" t="s">
        <v>2740</v>
      </c>
      <c r="M22" t="s">
        <v>3179</v>
      </c>
      <c r="N22" s="6">
        <v>43101</v>
      </c>
      <c r="O22" s="6">
        <v>43465</v>
      </c>
      <c r="P22" t="s">
        <v>3097</v>
      </c>
      <c r="Q22" t="s">
        <v>2950</v>
      </c>
    </row>
    <row r="23" spans="1:17" x14ac:dyDescent="0.15">
      <c r="A23" t="s">
        <v>705</v>
      </c>
      <c r="B23" t="s">
        <v>707</v>
      </c>
      <c r="C23" t="s">
        <v>1722</v>
      </c>
      <c r="D23" t="s">
        <v>1502</v>
      </c>
      <c r="E23" t="s">
        <v>1526</v>
      </c>
      <c r="F23" t="s">
        <v>3098</v>
      </c>
      <c r="G23" t="s">
        <v>2678</v>
      </c>
      <c r="H23" t="s">
        <v>3099</v>
      </c>
      <c r="I23" t="s">
        <v>2678</v>
      </c>
      <c r="J23" t="s">
        <v>3099</v>
      </c>
      <c r="K23" t="s">
        <v>3100</v>
      </c>
      <c r="L23" t="s">
        <v>3181</v>
      </c>
      <c r="M23" t="s">
        <v>3179</v>
      </c>
      <c r="N23" s="6">
        <v>43101</v>
      </c>
      <c r="O23" s="6">
        <v>43465</v>
      </c>
      <c r="P23" t="s">
        <v>3099</v>
      </c>
      <c r="Q23" t="s">
        <v>2951</v>
      </c>
    </row>
    <row r="24" spans="1:17" x14ac:dyDescent="0.15">
      <c r="A24" t="s">
        <v>723</v>
      </c>
      <c r="B24" t="s">
        <v>725</v>
      </c>
      <c r="C24" t="s">
        <v>1727</v>
      </c>
      <c r="D24" t="s">
        <v>1502</v>
      </c>
      <c r="E24" t="s">
        <v>1526</v>
      </c>
      <c r="F24" t="s">
        <v>3261</v>
      </c>
      <c r="G24" t="s">
        <v>2678</v>
      </c>
      <c r="H24" t="s">
        <v>3262</v>
      </c>
      <c r="I24" t="s">
        <v>3262</v>
      </c>
      <c r="J24" t="s">
        <v>2678</v>
      </c>
      <c r="K24" t="s">
        <v>2678</v>
      </c>
      <c r="L24" t="s">
        <v>2678</v>
      </c>
      <c r="M24" t="s">
        <v>2678</v>
      </c>
      <c r="N24" s="6">
        <v>43101</v>
      </c>
      <c r="O24" s="6">
        <v>43465</v>
      </c>
      <c r="P24" t="s">
        <v>3262</v>
      </c>
      <c r="Q24" t="s">
        <v>2952</v>
      </c>
    </row>
    <row r="25" spans="1:17" x14ac:dyDescent="0.15">
      <c r="A25" t="s">
        <v>735</v>
      </c>
      <c r="B25" t="s">
        <v>725</v>
      </c>
      <c r="C25" t="s">
        <v>1727</v>
      </c>
      <c r="D25" t="s">
        <v>1502</v>
      </c>
      <c r="E25" t="s">
        <v>1526</v>
      </c>
      <c r="F25" t="s">
        <v>3263</v>
      </c>
      <c r="G25" t="s">
        <v>2678</v>
      </c>
      <c r="H25" t="s">
        <v>3264</v>
      </c>
      <c r="I25" t="s">
        <v>3264</v>
      </c>
      <c r="J25" t="s">
        <v>2678</v>
      </c>
      <c r="K25" t="s">
        <v>2678</v>
      </c>
      <c r="L25" t="s">
        <v>2678</v>
      </c>
      <c r="M25" t="s">
        <v>2678</v>
      </c>
      <c r="N25" s="6">
        <v>43101</v>
      </c>
      <c r="O25" s="6">
        <v>43465</v>
      </c>
      <c r="P25" t="s">
        <v>3264</v>
      </c>
      <c r="Q25" t="s">
        <v>2953</v>
      </c>
    </row>
    <row r="26" spans="1:17" x14ac:dyDescent="0.15">
      <c r="A26" t="s">
        <v>737</v>
      </c>
      <c r="B26" t="s">
        <v>739</v>
      </c>
      <c r="C26" t="s">
        <v>1730</v>
      </c>
      <c r="D26" t="s">
        <v>1502</v>
      </c>
      <c r="E26" t="s">
        <v>1526</v>
      </c>
      <c r="F26" t="s">
        <v>3275</v>
      </c>
      <c r="G26" t="s">
        <v>2678</v>
      </c>
      <c r="H26" t="s">
        <v>3276</v>
      </c>
      <c r="I26" t="s">
        <v>2678</v>
      </c>
      <c r="J26" t="s">
        <v>3276</v>
      </c>
      <c r="K26" t="s">
        <v>3277</v>
      </c>
      <c r="L26" t="s">
        <v>3278</v>
      </c>
      <c r="M26" t="s">
        <v>3179</v>
      </c>
      <c r="N26" s="6">
        <v>43101</v>
      </c>
      <c r="O26" s="6">
        <v>43465</v>
      </c>
      <c r="P26" t="s">
        <v>3276</v>
      </c>
      <c r="Q26" t="s">
        <v>2954</v>
      </c>
    </row>
    <row r="27" spans="1:17" x14ac:dyDescent="0.15">
      <c r="A27" t="s">
        <v>775</v>
      </c>
      <c r="B27" t="s">
        <v>777</v>
      </c>
      <c r="C27" t="s">
        <v>1739</v>
      </c>
      <c r="D27" t="s">
        <v>1502</v>
      </c>
      <c r="E27" t="s">
        <v>1526</v>
      </c>
      <c r="F27" t="s">
        <v>3157</v>
      </c>
      <c r="G27" t="s">
        <v>2678</v>
      </c>
      <c r="H27" t="s">
        <v>3158</v>
      </c>
      <c r="I27" t="s">
        <v>2678</v>
      </c>
      <c r="J27" t="s">
        <v>3158</v>
      </c>
      <c r="K27" t="s">
        <v>3159</v>
      </c>
      <c r="L27" t="s">
        <v>3184</v>
      </c>
      <c r="M27" t="s">
        <v>3179</v>
      </c>
      <c r="N27" s="6">
        <v>43101</v>
      </c>
      <c r="O27" s="6">
        <v>43465</v>
      </c>
      <c r="P27" t="s">
        <v>3158</v>
      </c>
      <c r="Q27" t="s">
        <v>2956</v>
      </c>
    </row>
    <row r="28" spans="1:17" x14ac:dyDescent="0.15">
      <c r="A28" t="s">
        <v>793</v>
      </c>
      <c r="B28" t="s">
        <v>2817</v>
      </c>
      <c r="C28" t="s">
        <v>3243</v>
      </c>
      <c r="D28" t="s">
        <v>1502</v>
      </c>
      <c r="E28" t="s">
        <v>1526</v>
      </c>
      <c r="F28" t="s">
        <v>3244</v>
      </c>
      <c r="G28" t="s">
        <v>2678</v>
      </c>
      <c r="H28" t="s">
        <v>3245</v>
      </c>
      <c r="I28" t="s">
        <v>2678</v>
      </c>
      <c r="J28" t="s">
        <v>3245</v>
      </c>
      <c r="K28" t="s">
        <v>3246</v>
      </c>
      <c r="L28" t="s">
        <v>3247</v>
      </c>
      <c r="M28" t="s">
        <v>3179</v>
      </c>
      <c r="N28" s="6">
        <v>43101</v>
      </c>
      <c r="O28" s="6">
        <v>43465</v>
      </c>
      <c r="P28" t="s">
        <v>3245</v>
      </c>
      <c r="Q28" t="s">
        <v>2958</v>
      </c>
    </row>
    <row r="29" spans="1:17" x14ac:dyDescent="0.15">
      <c r="A29" t="s">
        <v>796</v>
      </c>
      <c r="B29" t="s">
        <v>542</v>
      </c>
      <c r="C29" t="s">
        <v>1676</v>
      </c>
      <c r="D29" t="s">
        <v>1502</v>
      </c>
      <c r="E29" t="s">
        <v>1526</v>
      </c>
      <c r="F29" t="s">
        <v>3350</v>
      </c>
      <c r="G29" t="s">
        <v>2678</v>
      </c>
      <c r="H29" t="s">
        <v>3351</v>
      </c>
      <c r="I29" t="s">
        <v>2678</v>
      </c>
      <c r="J29" t="s">
        <v>3351</v>
      </c>
      <c r="K29" t="s">
        <v>3352</v>
      </c>
      <c r="L29" t="s">
        <v>3353</v>
      </c>
      <c r="M29" t="s">
        <v>3179</v>
      </c>
      <c r="N29" s="6">
        <v>43101</v>
      </c>
      <c r="O29" s="6">
        <v>43465</v>
      </c>
      <c r="P29" t="s">
        <v>3351</v>
      </c>
      <c r="Q29" t="s">
        <v>2959</v>
      </c>
    </row>
    <row r="30" spans="1:17" x14ac:dyDescent="0.15">
      <c r="A30" t="s">
        <v>798</v>
      </c>
      <c r="B30" t="s">
        <v>599</v>
      </c>
      <c r="C30" t="s">
        <v>1746</v>
      </c>
      <c r="D30" t="s">
        <v>1502</v>
      </c>
      <c r="E30" t="s">
        <v>1526</v>
      </c>
      <c r="F30" t="s">
        <v>3354</v>
      </c>
      <c r="G30" t="s">
        <v>2678</v>
      </c>
      <c r="H30" t="s">
        <v>3355</v>
      </c>
      <c r="I30" t="s">
        <v>2678</v>
      </c>
      <c r="J30" t="s">
        <v>3355</v>
      </c>
      <c r="K30" t="s">
        <v>3356</v>
      </c>
      <c r="L30" t="s">
        <v>3357</v>
      </c>
      <c r="M30" t="s">
        <v>3179</v>
      </c>
      <c r="N30" s="6">
        <v>43101</v>
      </c>
      <c r="O30" s="6">
        <v>43465</v>
      </c>
      <c r="P30" t="s">
        <v>3355</v>
      </c>
      <c r="Q30" t="s">
        <v>2960</v>
      </c>
    </row>
    <row r="31" spans="1:17" x14ac:dyDescent="0.15">
      <c r="A31" t="s">
        <v>800</v>
      </c>
      <c r="B31" t="s">
        <v>802</v>
      </c>
      <c r="C31" t="s">
        <v>1747</v>
      </c>
      <c r="D31" t="s">
        <v>1502</v>
      </c>
      <c r="E31" t="s">
        <v>1526</v>
      </c>
      <c r="F31" t="s">
        <v>3105</v>
      </c>
      <c r="G31" t="s">
        <v>2678</v>
      </c>
      <c r="H31" t="s">
        <v>3106</v>
      </c>
      <c r="I31" t="s">
        <v>2678</v>
      </c>
      <c r="J31" t="s">
        <v>3106</v>
      </c>
      <c r="K31" t="s">
        <v>3107</v>
      </c>
      <c r="L31" t="s">
        <v>3185</v>
      </c>
      <c r="M31" t="s">
        <v>3179</v>
      </c>
      <c r="N31" s="6">
        <v>43101</v>
      </c>
      <c r="O31" s="6">
        <v>43465</v>
      </c>
      <c r="P31" t="s">
        <v>3106</v>
      </c>
      <c r="Q31" t="s">
        <v>2961</v>
      </c>
    </row>
    <row r="32" spans="1:17" x14ac:dyDescent="0.15">
      <c r="A32" t="s">
        <v>3302</v>
      </c>
      <c r="B32" t="s">
        <v>2908</v>
      </c>
      <c r="C32" t="s">
        <v>3303</v>
      </c>
      <c r="D32" t="s">
        <v>1502</v>
      </c>
      <c r="E32" t="s">
        <v>1526</v>
      </c>
      <c r="F32" t="s">
        <v>3304</v>
      </c>
      <c r="G32" t="s">
        <v>2678</v>
      </c>
      <c r="H32" t="s">
        <v>3305</v>
      </c>
      <c r="I32" t="s">
        <v>2678</v>
      </c>
      <c r="J32" t="s">
        <v>3305</v>
      </c>
      <c r="K32" t="s">
        <v>3306</v>
      </c>
      <c r="L32" t="s">
        <v>3307</v>
      </c>
      <c r="M32" t="s">
        <v>3179</v>
      </c>
      <c r="N32" s="6">
        <v>43101</v>
      </c>
      <c r="O32" s="6">
        <v>43465</v>
      </c>
      <c r="P32" t="s">
        <v>3305</v>
      </c>
      <c r="Q32" t="s">
        <v>2962</v>
      </c>
    </row>
    <row r="33" spans="1:17" x14ac:dyDescent="0.15">
      <c r="A33" t="s">
        <v>830</v>
      </c>
      <c r="B33" t="s">
        <v>832</v>
      </c>
      <c r="C33" t="s">
        <v>1756</v>
      </c>
      <c r="D33" t="s">
        <v>1502</v>
      </c>
      <c r="E33" t="s">
        <v>1526</v>
      </c>
      <c r="F33" t="s">
        <v>3358</v>
      </c>
      <c r="G33" t="s">
        <v>2678</v>
      </c>
      <c r="H33" t="s">
        <v>3359</v>
      </c>
      <c r="I33" t="s">
        <v>2678</v>
      </c>
      <c r="J33" t="s">
        <v>3359</v>
      </c>
      <c r="K33" t="s">
        <v>3360</v>
      </c>
      <c r="L33" t="s">
        <v>3361</v>
      </c>
      <c r="M33" t="s">
        <v>3179</v>
      </c>
      <c r="N33" s="6">
        <v>43101</v>
      </c>
      <c r="O33" s="6">
        <v>43465</v>
      </c>
      <c r="P33" t="s">
        <v>3359</v>
      </c>
      <c r="Q33" t="s">
        <v>2963</v>
      </c>
    </row>
    <row r="34" spans="1:17" x14ac:dyDescent="0.15">
      <c r="A34" t="s">
        <v>920</v>
      </c>
      <c r="B34" t="s">
        <v>922</v>
      </c>
      <c r="C34" t="s">
        <v>1778</v>
      </c>
      <c r="D34" t="s">
        <v>1502</v>
      </c>
      <c r="E34" t="s">
        <v>1526</v>
      </c>
      <c r="F34" t="s">
        <v>3108</v>
      </c>
      <c r="G34" t="s">
        <v>2678</v>
      </c>
      <c r="H34" t="s">
        <v>3248</v>
      </c>
      <c r="I34" t="s">
        <v>2678</v>
      </c>
      <c r="J34" t="s">
        <v>3248</v>
      </c>
      <c r="K34" t="s">
        <v>3110</v>
      </c>
      <c r="L34" t="s">
        <v>3186</v>
      </c>
      <c r="M34" t="s">
        <v>3179</v>
      </c>
      <c r="N34" s="6">
        <v>43101</v>
      </c>
      <c r="O34" s="6">
        <v>43465</v>
      </c>
      <c r="P34" t="s">
        <v>3248</v>
      </c>
      <c r="Q34" t="s">
        <v>2964</v>
      </c>
    </row>
    <row r="35" spans="1:17" x14ac:dyDescent="0.15">
      <c r="A35" t="s">
        <v>930</v>
      </c>
      <c r="B35" t="s">
        <v>932</v>
      </c>
      <c r="C35" t="s">
        <v>1781</v>
      </c>
      <c r="D35" t="s">
        <v>1502</v>
      </c>
      <c r="E35" t="s">
        <v>1526</v>
      </c>
      <c r="F35" t="s">
        <v>3265</v>
      </c>
      <c r="G35" t="s">
        <v>2678</v>
      </c>
      <c r="H35" t="s">
        <v>3266</v>
      </c>
      <c r="I35" t="s">
        <v>2678</v>
      </c>
      <c r="J35" t="s">
        <v>3266</v>
      </c>
      <c r="K35" t="s">
        <v>3267</v>
      </c>
      <c r="L35" t="s">
        <v>3268</v>
      </c>
      <c r="M35" t="s">
        <v>3179</v>
      </c>
      <c r="N35" s="6">
        <v>43101</v>
      </c>
      <c r="O35" s="6">
        <v>43465</v>
      </c>
      <c r="P35" t="s">
        <v>3266</v>
      </c>
      <c r="Q35" t="s">
        <v>2965</v>
      </c>
    </row>
    <row r="36" spans="1:17" x14ac:dyDescent="0.15">
      <c r="A36" t="s">
        <v>1033</v>
      </c>
      <c r="B36" t="s">
        <v>1035</v>
      </c>
      <c r="C36" t="s">
        <v>1806</v>
      </c>
      <c r="D36" t="s">
        <v>1502</v>
      </c>
      <c r="E36" t="s">
        <v>1526</v>
      </c>
      <c r="F36" t="s">
        <v>3308</v>
      </c>
      <c r="G36" t="s">
        <v>2678</v>
      </c>
      <c r="H36" t="s">
        <v>3309</v>
      </c>
      <c r="I36" t="s">
        <v>3309</v>
      </c>
      <c r="J36" t="s">
        <v>2678</v>
      </c>
      <c r="K36" t="s">
        <v>2678</v>
      </c>
      <c r="L36" t="s">
        <v>2912</v>
      </c>
      <c r="M36" t="s">
        <v>3179</v>
      </c>
      <c r="N36" s="6">
        <v>43101</v>
      </c>
      <c r="O36" s="6">
        <v>43465</v>
      </c>
      <c r="P36" t="s">
        <v>3309</v>
      </c>
      <c r="Q36" t="s">
        <v>2966</v>
      </c>
    </row>
    <row r="37" spans="1:17" x14ac:dyDescent="0.15">
      <c r="A37" t="s">
        <v>1065</v>
      </c>
      <c r="B37" t="s">
        <v>1530</v>
      </c>
      <c r="C37" t="s">
        <v>1814</v>
      </c>
      <c r="D37" t="s">
        <v>1502</v>
      </c>
      <c r="E37" t="s">
        <v>1526</v>
      </c>
      <c r="F37" t="s">
        <v>3362</v>
      </c>
      <c r="G37" t="s">
        <v>2678</v>
      </c>
      <c r="H37" t="s">
        <v>3363</v>
      </c>
      <c r="I37" t="s">
        <v>3363</v>
      </c>
      <c r="J37" t="s">
        <v>2678</v>
      </c>
      <c r="K37" t="s">
        <v>2678</v>
      </c>
      <c r="L37" t="s">
        <v>2967</v>
      </c>
      <c r="M37" t="s">
        <v>3179</v>
      </c>
      <c r="N37" s="6">
        <v>43101</v>
      </c>
      <c r="O37" s="6">
        <v>43465</v>
      </c>
      <c r="P37" t="s">
        <v>3363</v>
      </c>
      <c r="Q37" t="s">
        <v>2968</v>
      </c>
    </row>
    <row r="38" spans="1:17" x14ac:dyDescent="0.15">
      <c r="A38" t="s">
        <v>1071</v>
      </c>
      <c r="B38" t="s">
        <v>1073</v>
      </c>
      <c r="C38" t="s">
        <v>1816</v>
      </c>
      <c r="D38" t="s">
        <v>1502</v>
      </c>
      <c r="E38" t="s">
        <v>1526</v>
      </c>
      <c r="F38" t="s">
        <v>3120</v>
      </c>
      <c r="G38" t="s">
        <v>2678</v>
      </c>
      <c r="H38" t="s">
        <v>3121</v>
      </c>
      <c r="I38" t="s">
        <v>3121</v>
      </c>
      <c r="J38" t="s">
        <v>2678</v>
      </c>
      <c r="K38" t="s">
        <v>2678</v>
      </c>
      <c r="L38" t="s">
        <v>2751</v>
      </c>
      <c r="M38" t="s">
        <v>3179</v>
      </c>
      <c r="N38" s="6">
        <v>43101</v>
      </c>
      <c r="O38" s="6">
        <v>43465</v>
      </c>
      <c r="P38" t="s">
        <v>3121</v>
      </c>
      <c r="Q38" t="s">
        <v>2969</v>
      </c>
    </row>
    <row r="39" spans="1:17" x14ac:dyDescent="0.15">
      <c r="A39" t="s">
        <v>1202</v>
      </c>
      <c r="B39" t="s">
        <v>1531</v>
      </c>
      <c r="C39" t="s">
        <v>1842</v>
      </c>
      <c r="D39" t="s">
        <v>1502</v>
      </c>
      <c r="E39" t="s">
        <v>1526</v>
      </c>
      <c r="F39" t="s">
        <v>3364</v>
      </c>
      <c r="G39" t="s">
        <v>2678</v>
      </c>
      <c r="H39" t="s">
        <v>3365</v>
      </c>
      <c r="I39" t="s">
        <v>2678</v>
      </c>
      <c r="J39" t="s">
        <v>3365</v>
      </c>
      <c r="K39" t="s">
        <v>3366</v>
      </c>
      <c r="L39" t="s">
        <v>3277</v>
      </c>
      <c r="M39" t="s">
        <v>3179</v>
      </c>
      <c r="N39" s="6">
        <v>43101</v>
      </c>
      <c r="O39" s="6">
        <v>43465</v>
      </c>
      <c r="P39" t="s">
        <v>3365</v>
      </c>
      <c r="Q39" t="s">
        <v>2970</v>
      </c>
    </row>
    <row r="40" spans="1:17" x14ac:dyDescent="0.15">
      <c r="A40" t="s">
        <v>1239</v>
      </c>
      <c r="B40" t="s">
        <v>1241</v>
      </c>
      <c r="C40" t="s">
        <v>1853</v>
      </c>
      <c r="D40" t="s">
        <v>1502</v>
      </c>
      <c r="E40" t="s">
        <v>1526</v>
      </c>
      <c r="F40" t="s">
        <v>3367</v>
      </c>
      <c r="G40" t="s">
        <v>2678</v>
      </c>
      <c r="H40" t="s">
        <v>3368</v>
      </c>
      <c r="I40" t="s">
        <v>2678</v>
      </c>
      <c r="J40" t="s">
        <v>3368</v>
      </c>
      <c r="K40" t="s">
        <v>3369</v>
      </c>
      <c r="L40" t="s">
        <v>3370</v>
      </c>
      <c r="M40" t="s">
        <v>3179</v>
      </c>
      <c r="N40" s="6">
        <v>43101</v>
      </c>
      <c r="O40" s="6">
        <v>43465</v>
      </c>
      <c r="P40" t="s">
        <v>3368</v>
      </c>
      <c r="Q40" t="s">
        <v>2971</v>
      </c>
    </row>
    <row r="41" spans="1:17" x14ac:dyDescent="0.15">
      <c r="A41" t="s">
        <v>1314</v>
      </c>
      <c r="B41" t="s">
        <v>1316</v>
      </c>
      <c r="C41" t="s">
        <v>1871</v>
      </c>
      <c r="D41" t="s">
        <v>1502</v>
      </c>
      <c r="E41" t="s">
        <v>1526</v>
      </c>
      <c r="F41" t="s">
        <v>3371</v>
      </c>
      <c r="G41" t="s">
        <v>3372</v>
      </c>
      <c r="H41" t="s">
        <v>3373</v>
      </c>
      <c r="I41" t="s">
        <v>2678</v>
      </c>
      <c r="J41" t="s">
        <v>3373</v>
      </c>
      <c r="K41" t="s">
        <v>3374</v>
      </c>
      <c r="L41" t="s">
        <v>3375</v>
      </c>
      <c r="M41" t="s">
        <v>3179</v>
      </c>
      <c r="N41" s="6">
        <v>43101</v>
      </c>
      <c r="O41" s="6">
        <v>43465</v>
      </c>
      <c r="P41" t="s">
        <v>3373</v>
      </c>
      <c r="Q41" t="s">
        <v>2972</v>
      </c>
    </row>
    <row r="42" spans="1:17" x14ac:dyDescent="0.15">
      <c r="A42" t="s">
        <v>1321</v>
      </c>
      <c r="B42" t="s">
        <v>1323</v>
      </c>
      <c r="C42" t="s">
        <v>1873</v>
      </c>
      <c r="D42" t="s">
        <v>1502</v>
      </c>
      <c r="E42" t="s">
        <v>1526</v>
      </c>
      <c r="F42" t="s">
        <v>3311</v>
      </c>
      <c r="G42" t="s">
        <v>2678</v>
      </c>
      <c r="H42" t="s">
        <v>3312</v>
      </c>
      <c r="I42" t="s">
        <v>2678</v>
      </c>
      <c r="J42" t="s">
        <v>3312</v>
      </c>
      <c r="K42" t="s">
        <v>3313</v>
      </c>
      <c r="L42" t="s">
        <v>3314</v>
      </c>
      <c r="M42" t="s">
        <v>3179</v>
      </c>
      <c r="N42" s="6">
        <v>43101</v>
      </c>
      <c r="O42" s="6">
        <v>43465</v>
      </c>
      <c r="P42" t="s">
        <v>3312</v>
      </c>
      <c r="Q42" t="s">
        <v>2973</v>
      </c>
    </row>
    <row r="43" spans="1:17" x14ac:dyDescent="0.15">
      <c r="A43" t="s">
        <v>1359</v>
      </c>
      <c r="B43" t="s">
        <v>1361</v>
      </c>
      <c r="C43" t="s">
        <v>1879</v>
      </c>
      <c r="D43" t="s">
        <v>1502</v>
      </c>
      <c r="E43" t="s">
        <v>1526</v>
      </c>
      <c r="F43" t="s">
        <v>3204</v>
      </c>
      <c r="G43" t="s">
        <v>2678</v>
      </c>
      <c r="H43" t="s">
        <v>3205</v>
      </c>
      <c r="I43" t="s">
        <v>3205</v>
      </c>
      <c r="J43" t="s">
        <v>2678</v>
      </c>
      <c r="K43" t="s">
        <v>2678</v>
      </c>
      <c r="L43" t="s">
        <v>2756</v>
      </c>
      <c r="M43" t="s">
        <v>3179</v>
      </c>
      <c r="N43" s="6">
        <v>43101</v>
      </c>
      <c r="O43" s="6">
        <v>43465</v>
      </c>
      <c r="P43" t="s">
        <v>3205</v>
      </c>
      <c r="Q43" t="s">
        <v>2974</v>
      </c>
    </row>
    <row r="44" spans="1:17" x14ac:dyDescent="0.15">
      <c r="A44" t="s">
        <v>1381</v>
      </c>
      <c r="B44" t="s">
        <v>1383</v>
      </c>
      <c r="C44" t="s">
        <v>1882</v>
      </c>
      <c r="D44" t="s">
        <v>1502</v>
      </c>
      <c r="E44" t="s">
        <v>1526</v>
      </c>
      <c r="F44" t="s">
        <v>3315</v>
      </c>
      <c r="G44" t="s">
        <v>2678</v>
      </c>
      <c r="H44" t="s">
        <v>3316</v>
      </c>
      <c r="I44" t="s">
        <v>3316</v>
      </c>
      <c r="J44" t="s">
        <v>2678</v>
      </c>
      <c r="K44" t="s">
        <v>2678</v>
      </c>
      <c r="L44" t="s">
        <v>2918</v>
      </c>
      <c r="M44" t="s">
        <v>3179</v>
      </c>
      <c r="N44" s="6">
        <v>43101</v>
      </c>
      <c r="O44" s="6">
        <v>43465</v>
      </c>
      <c r="P44" t="s">
        <v>3316</v>
      </c>
      <c r="Q44" t="s">
        <v>2975</v>
      </c>
    </row>
    <row r="45" spans="1:17" x14ac:dyDescent="0.15">
      <c r="A45" t="s">
        <v>1409</v>
      </c>
      <c r="B45" t="s">
        <v>1411</v>
      </c>
      <c r="C45" t="s">
        <v>1890</v>
      </c>
      <c r="D45" t="s">
        <v>1502</v>
      </c>
      <c r="E45" t="s">
        <v>1526</v>
      </c>
      <c r="F45" t="s">
        <v>3376</v>
      </c>
      <c r="G45" t="s">
        <v>2678</v>
      </c>
      <c r="H45" t="s">
        <v>3377</v>
      </c>
      <c r="I45" t="s">
        <v>2678</v>
      </c>
      <c r="J45" t="s">
        <v>3377</v>
      </c>
      <c r="K45" t="s">
        <v>2976</v>
      </c>
      <c r="L45" t="s">
        <v>2977</v>
      </c>
      <c r="M45" t="s">
        <v>3179</v>
      </c>
      <c r="N45" s="6">
        <v>43101</v>
      </c>
      <c r="O45" s="6">
        <v>43465</v>
      </c>
      <c r="P45" t="s">
        <v>3377</v>
      </c>
      <c r="Q45" t="s">
        <v>2978</v>
      </c>
    </row>
    <row r="46" spans="1:17" x14ac:dyDescent="0.15">
      <c r="A46" t="s">
        <v>1413</v>
      </c>
      <c r="B46" t="s">
        <v>1411</v>
      </c>
      <c r="C46" t="s">
        <v>1890</v>
      </c>
      <c r="D46" t="s">
        <v>1502</v>
      </c>
      <c r="E46" t="s">
        <v>1526</v>
      </c>
      <c r="F46" t="s">
        <v>3378</v>
      </c>
      <c r="G46" t="s">
        <v>2678</v>
      </c>
      <c r="H46" t="s">
        <v>3379</v>
      </c>
      <c r="I46" t="s">
        <v>2678</v>
      </c>
      <c r="J46" t="s">
        <v>3379</v>
      </c>
      <c r="K46" t="s">
        <v>3380</v>
      </c>
      <c r="L46" t="s">
        <v>3381</v>
      </c>
      <c r="M46" t="s">
        <v>3179</v>
      </c>
      <c r="N46" s="6">
        <v>43101</v>
      </c>
      <c r="O46" s="6">
        <v>43465</v>
      </c>
      <c r="P46" t="s">
        <v>3379</v>
      </c>
      <c r="Q46" t="s">
        <v>2979</v>
      </c>
    </row>
    <row r="47" spans="1:17" x14ac:dyDescent="0.15">
      <c r="A47" t="s">
        <v>1415</v>
      </c>
      <c r="B47" t="s">
        <v>1417</v>
      </c>
      <c r="C47" t="s">
        <v>1891</v>
      </c>
      <c r="D47" t="s">
        <v>1502</v>
      </c>
      <c r="E47" t="s">
        <v>1526</v>
      </c>
      <c r="F47" t="s">
        <v>3382</v>
      </c>
      <c r="G47" t="s">
        <v>2678</v>
      </c>
      <c r="H47" t="s">
        <v>3383</v>
      </c>
      <c r="I47" t="s">
        <v>2678</v>
      </c>
      <c r="J47" t="s">
        <v>3383</v>
      </c>
      <c r="K47" t="s">
        <v>3384</v>
      </c>
      <c r="L47" t="s">
        <v>3385</v>
      </c>
      <c r="M47" t="s">
        <v>3179</v>
      </c>
      <c r="N47" s="6">
        <v>43101</v>
      </c>
      <c r="O47" s="6">
        <v>43465</v>
      </c>
      <c r="P47" t="s">
        <v>3383</v>
      </c>
      <c r="Q47" t="s">
        <v>2980</v>
      </c>
    </row>
    <row r="48" spans="1:17" x14ac:dyDescent="0.15">
      <c r="A48" t="s">
        <v>781</v>
      </c>
      <c r="B48" t="s">
        <v>1524</v>
      </c>
      <c r="C48" t="s">
        <v>1741</v>
      </c>
      <c r="D48" t="s">
        <v>1502</v>
      </c>
      <c r="E48" t="s">
        <v>1526</v>
      </c>
      <c r="F48" t="s">
        <v>3160</v>
      </c>
      <c r="G48" t="s">
        <v>2678</v>
      </c>
      <c r="H48" t="s">
        <v>3161</v>
      </c>
      <c r="I48" t="s">
        <v>2678</v>
      </c>
      <c r="J48" t="s">
        <v>3161</v>
      </c>
      <c r="K48" t="s">
        <v>3162</v>
      </c>
      <c r="L48" t="s">
        <v>2746</v>
      </c>
      <c r="M48" t="s">
        <v>3179</v>
      </c>
      <c r="N48" s="6">
        <v>43101</v>
      </c>
      <c r="O48" s="6">
        <v>43465</v>
      </c>
      <c r="P48" t="s">
        <v>3161</v>
      </c>
      <c r="Q48" t="s">
        <v>2957</v>
      </c>
    </row>
    <row r="49" spans="1:17" x14ac:dyDescent="0.15">
      <c r="A49" t="s">
        <v>207</v>
      </c>
      <c r="B49" t="s">
        <v>1510</v>
      </c>
      <c r="C49" t="s">
        <v>1586</v>
      </c>
      <c r="D49" t="s">
        <v>1502</v>
      </c>
      <c r="E49" t="s">
        <v>1526</v>
      </c>
      <c r="F49" t="s">
        <v>3122</v>
      </c>
      <c r="G49" t="s">
        <v>2678</v>
      </c>
      <c r="H49" t="s">
        <v>3123</v>
      </c>
      <c r="I49" t="s">
        <v>3123</v>
      </c>
      <c r="J49" t="s">
        <v>2678</v>
      </c>
      <c r="K49" t="s">
        <v>2678</v>
      </c>
      <c r="L49" t="s">
        <v>2735</v>
      </c>
      <c r="M49" t="s">
        <v>3179</v>
      </c>
      <c r="N49" s="6">
        <v>43101</v>
      </c>
      <c r="O49" s="6">
        <v>43465</v>
      </c>
      <c r="P49" t="s">
        <v>3123</v>
      </c>
      <c r="Q49" t="s">
        <v>2933</v>
      </c>
    </row>
    <row r="50" spans="1:17" x14ac:dyDescent="0.15">
      <c r="A50" t="s">
        <v>189</v>
      </c>
      <c r="B50" t="s">
        <v>192</v>
      </c>
      <c r="C50" t="s">
        <v>1582</v>
      </c>
      <c r="D50" t="s">
        <v>1502</v>
      </c>
      <c r="E50" t="s">
        <v>1526</v>
      </c>
      <c r="F50" t="s">
        <v>3233</v>
      </c>
      <c r="G50" t="s">
        <v>2678</v>
      </c>
      <c r="H50" t="s">
        <v>3234</v>
      </c>
      <c r="I50" t="s">
        <v>3234</v>
      </c>
      <c r="J50" t="s">
        <v>2678</v>
      </c>
      <c r="K50" t="s">
        <v>2678</v>
      </c>
      <c r="L50" t="s">
        <v>2678</v>
      </c>
      <c r="M50" t="s">
        <v>2678</v>
      </c>
      <c r="N50" s="6">
        <v>43101</v>
      </c>
      <c r="O50" s="6">
        <v>43465</v>
      </c>
      <c r="P50" t="s">
        <v>3234</v>
      </c>
      <c r="Q50" t="s">
        <v>2932</v>
      </c>
    </row>
    <row r="51" spans="1:17" x14ac:dyDescent="0.15">
      <c r="A51" t="s">
        <v>213</v>
      </c>
      <c r="B51" t="s">
        <v>2888</v>
      </c>
      <c r="C51" t="s">
        <v>1588</v>
      </c>
      <c r="D51" t="s">
        <v>1502</v>
      </c>
      <c r="E51" t="s">
        <v>1526</v>
      </c>
      <c r="F51" t="s">
        <v>3294</v>
      </c>
      <c r="G51" t="s">
        <v>2678</v>
      </c>
      <c r="H51" t="s">
        <v>3295</v>
      </c>
      <c r="I51" t="s">
        <v>3295</v>
      </c>
      <c r="J51" t="s">
        <v>2678</v>
      </c>
      <c r="K51" t="s">
        <v>2678</v>
      </c>
      <c r="L51" t="s">
        <v>3296</v>
      </c>
      <c r="M51" t="s">
        <v>3179</v>
      </c>
      <c r="N51" s="6">
        <v>43101</v>
      </c>
      <c r="O51" s="6">
        <v>43465</v>
      </c>
      <c r="P51" t="s">
        <v>3295</v>
      </c>
      <c r="Q51" t="s">
        <v>2934</v>
      </c>
    </row>
    <row r="52" spans="1:17" x14ac:dyDescent="0.15">
      <c r="A52" t="s">
        <v>768</v>
      </c>
      <c r="B52" t="s">
        <v>1522</v>
      </c>
      <c r="C52" t="s">
        <v>1738</v>
      </c>
      <c r="D52" t="s">
        <v>1502</v>
      </c>
      <c r="E52" t="s">
        <v>1526</v>
      </c>
      <c r="F52" t="s">
        <v>3348</v>
      </c>
      <c r="G52" t="s">
        <v>2678</v>
      </c>
      <c r="H52" t="s">
        <v>3349</v>
      </c>
      <c r="I52" t="s">
        <v>3349</v>
      </c>
      <c r="J52" t="s">
        <v>2678</v>
      </c>
      <c r="K52" t="s">
        <v>2678</v>
      </c>
      <c r="L52" t="s">
        <v>2751</v>
      </c>
      <c r="M52" t="s">
        <v>3179</v>
      </c>
      <c r="N52" s="6">
        <v>43101</v>
      </c>
      <c r="O52" s="6">
        <v>43465</v>
      </c>
      <c r="P52" t="s">
        <v>3349</v>
      </c>
      <c r="Q52" t="s">
        <v>2955</v>
      </c>
    </row>
    <row r="53" spans="1:17" x14ac:dyDescent="0.15">
      <c r="A53" t="s">
        <v>14</v>
      </c>
      <c r="B53" t="s">
        <v>1503</v>
      </c>
      <c r="C53" t="s">
        <v>1536</v>
      </c>
      <c r="D53" t="s">
        <v>1501</v>
      </c>
      <c r="E53" t="s">
        <v>1526</v>
      </c>
      <c r="F53" t="s">
        <v>3279</v>
      </c>
      <c r="G53" t="s">
        <v>3317</v>
      </c>
      <c r="H53" t="s">
        <v>3318</v>
      </c>
      <c r="I53" t="s">
        <v>2678</v>
      </c>
      <c r="J53" t="s">
        <v>3318</v>
      </c>
      <c r="K53" t="s">
        <v>3319</v>
      </c>
      <c r="L53" t="s">
        <v>3320</v>
      </c>
      <c r="M53" t="s">
        <v>3179</v>
      </c>
      <c r="N53" s="6">
        <v>43101</v>
      </c>
      <c r="O53" s="6">
        <v>43465</v>
      </c>
      <c r="P53" t="s">
        <v>3318</v>
      </c>
      <c r="Q53" t="s">
        <v>2921</v>
      </c>
    </row>
    <row r="54" spans="1:17" x14ac:dyDescent="0.15">
      <c r="A54" t="s">
        <v>138</v>
      </c>
      <c r="B54" t="s">
        <v>1508</v>
      </c>
      <c r="C54" t="s">
        <v>1568</v>
      </c>
      <c r="D54" t="s">
        <v>1501</v>
      </c>
      <c r="E54" t="s">
        <v>1526</v>
      </c>
      <c r="F54" t="s">
        <v>3327</v>
      </c>
      <c r="G54" t="s">
        <v>2678</v>
      </c>
      <c r="H54" t="s">
        <v>3328</v>
      </c>
      <c r="I54" t="s">
        <v>3328</v>
      </c>
      <c r="J54" t="s">
        <v>2678</v>
      </c>
      <c r="K54" t="s">
        <v>2678</v>
      </c>
      <c r="L54" t="s">
        <v>2928</v>
      </c>
      <c r="M54" t="s">
        <v>3179</v>
      </c>
      <c r="N54" s="6">
        <v>43101</v>
      </c>
      <c r="O54" s="6">
        <v>43465</v>
      </c>
      <c r="P54" t="s">
        <v>3328</v>
      </c>
      <c r="Q54" t="s">
        <v>2929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N2" sqref="N2:O2"/>
    </sheetView>
  </sheetViews>
  <sheetFormatPr baseColWidth="10" defaultRowHeight="10.5" x14ac:dyDescent="0.15"/>
  <sheetData>
    <row r="1" spans="1:18" s="3" customFormat="1" ht="11.25" x14ac:dyDescent="0.2">
      <c r="A1" s="2" t="s">
        <v>1486</v>
      </c>
      <c r="B1" s="2" t="s">
        <v>1487</v>
      </c>
      <c r="C1" s="2" t="s">
        <v>1488</v>
      </c>
      <c r="D1" s="2" t="s">
        <v>1489</v>
      </c>
      <c r="E1" s="2" t="s">
        <v>1490</v>
      </c>
      <c r="F1" s="2" t="s">
        <v>1491</v>
      </c>
      <c r="G1" s="2" t="s">
        <v>1492</v>
      </c>
      <c r="J1" s="2" t="s">
        <v>1493</v>
      </c>
      <c r="K1" s="2" t="s">
        <v>1494</v>
      </c>
      <c r="L1" s="2" t="s">
        <v>2677</v>
      </c>
      <c r="M1" s="2" t="s">
        <v>2676</v>
      </c>
      <c r="N1" s="2" t="s">
        <v>1497</v>
      </c>
      <c r="O1" s="2" t="s">
        <v>1498</v>
      </c>
      <c r="P1" s="2" t="s">
        <v>1499</v>
      </c>
      <c r="Q1" s="3" t="s">
        <v>2675</v>
      </c>
      <c r="R1" s="2" t="s">
        <v>1500</v>
      </c>
    </row>
    <row r="2" spans="1:18" x14ac:dyDescent="0.15">
      <c r="A2" t="s">
        <v>10</v>
      </c>
      <c r="B2" t="s">
        <v>12</v>
      </c>
      <c r="C2" t="s">
        <v>1535</v>
      </c>
      <c r="D2" t="s">
        <v>1501</v>
      </c>
      <c r="E2" t="s">
        <v>1526</v>
      </c>
      <c r="F2" t="s">
        <v>3273</v>
      </c>
      <c r="G2" t="s">
        <v>2678</v>
      </c>
      <c r="H2" t="s">
        <v>3274</v>
      </c>
      <c r="I2" t="s">
        <v>3274</v>
      </c>
      <c r="J2" t="s">
        <v>2678</v>
      </c>
      <c r="K2" t="s">
        <v>2678</v>
      </c>
      <c r="L2" t="s">
        <v>2851</v>
      </c>
      <c r="M2" t="s">
        <v>3179</v>
      </c>
      <c r="N2" s="6">
        <v>42736</v>
      </c>
      <c r="O2" s="6">
        <v>43100</v>
      </c>
      <c r="P2" t="s">
        <v>3274</v>
      </c>
      <c r="Q2" t="s">
        <v>2879</v>
      </c>
    </row>
    <row r="3" spans="1:18" x14ac:dyDescent="0.15">
      <c r="A3" t="s">
        <v>93</v>
      </c>
      <c r="B3" t="s">
        <v>1505</v>
      </c>
      <c r="C3" t="s">
        <v>1556</v>
      </c>
      <c r="D3" t="s">
        <v>1501</v>
      </c>
      <c r="E3" t="s">
        <v>1526</v>
      </c>
      <c r="F3" t="s">
        <v>3284</v>
      </c>
      <c r="G3" t="s">
        <v>2678</v>
      </c>
      <c r="H3" t="s">
        <v>3285</v>
      </c>
      <c r="I3" t="s">
        <v>2678</v>
      </c>
      <c r="J3" t="s">
        <v>3285</v>
      </c>
      <c r="K3" t="s">
        <v>3286</v>
      </c>
      <c r="L3" t="s">
        <v>3287</v>
      </c>
      <c r="M3" t="s">
        <v>3179</v>
      </c>
      <c r="N3" s="6">
        <v>42736</v>
      </c>
      <c r="O3" s="6">
        <v>43100</v>
      </c>
      <c r="P3" t="s">
        <v>3285</v>
      </c>
      <c r="Q3" t="s">
        <v>2881</v>
      </c>
    </row>
    <row r="4" spans="1:18" x14ac:dyDescent="0.15">
      <c r="A4" t="s">
        <v>97</v>
      </c>
      <c r="B4" t="s">
        <v>1505</v>
      </c>
      <c r="C4" t="s">
        <v>1556</v>
      </c>
      <c r="D4" t="s">
        <v>1501</v>
      </c>
      <c r="E4" t="s">
        <v>1526</v>
      </c>
      <c r="F4" t="s">
        <v>3288</v>
      </c>
      <c r="G4" t="s">
        <v>2678</v>
      </c>
      <c r="H4" t="s">
        <v>3289</v>
      </c>
      <c r="I4" t="s">
        <v>2678</v>
      </c>
      <c r="J4" t="s">
        <v>3289</v>
      </c>
      <c r="K4" t="s">
        <v>2882</v>
      </c>
      <c r="L4" t="s">
        <v>2883</v>
      </c>
      <c r="M4" t="s">
        <v>3179</v>
      </c>
      <c r="N4" s="6">
        <v>42736</v>
      </c>
      <c r="O4" s="6">
        <v>43100</v>
      </c>
      <c r="P4" t="s">
        <v>3289</v>
      </c>
      <c r="Q4" t="s">
        <v>2884</v>
      </c>
    </row>
    <row r="5" spans="1:18" x14ac:dyDescent="0.15">
      <c r="A5" t="s">
        <v>120</v>
      </c>
      <c r="B5" t="s">
        <v>1507</v>
      </c>
      <c r="C5" t="s">
        <v>1563</v>
      </c>
      <c r="D5" t="s">
        <v>1501</v>
      </c>
      <c r="E5" t="s">
        <v>1526</v>
      </c>
      <c r="F5" t="s">
        <v>3290</v>
      </c>
      <c r="G5" t="s">
        <v>2678</v>
      </c>
      <c r="H5" t="s">
        <v>3291</v>
      </c>
      <c r="I5" t="s">
        <v>2678</v>
      </c>
      <c r="J5" t="s">
        <v>3291</v>
      </c>
      <c r="K5" t="s">
        <v>3292</v>
      </c>
      <c r="L5" t="s">
        <v>3293</v>
      </c>
      <c r="M5" t="s">
        <v>3179</v>
      </c>
      <c r="N5" s="6">
        <v>42736</v>
      </c>
      <c r="O5" s="6">
        <v>43100</v>
      </c>
      <c r="P5" t="s">
        <v>3291</v>
      </c>
      <c r="Q5" t="s">
        <v>2885</v>
      </c>
    </row>
    <row r="6" spans="1:18" x14ac:dyDescent="0.15">
      <c r="A6" t="s">
        <v>231</v>
      </c>
      <c r="B6" t="s">
        <v>233</v>
      </c>
      <c r="C6" t="s">
        <v>1593</v>
      </c>
      <c r="D6" t="s">
        <v>1502</v>
      </c>
      <c r="E6" t="s">
        <v>1526</v>
      </c>
      <c r="F6" t="s">
        <v>3217</v>
      </c>
      <c r="G6" t="s">
        <v>2678</v>
      </c>
      <c r="H6" t="s">
        <v>3240</v>
      </c>
      <c r="I6" t="s">
        <v>3240</v>
      </c>
      <c r="J6" t="s">
        <v>2678</v>
      </c>
      <c r="K6" t="s">
        <v>2678</v>
      </c>
      <c r="L6" t="s">
        <v>3219</v>
      </c>
      <c r="M6" t="s">
        <v>3179</v>
      </c>
      <c r="N6" s="6">
        <v>42736</v>
      </c>
      <c r="O6" s="6">
        <v>43100</v>
      </c>
      <c r="P6" t="s">
        <v>3240</v>
      </c>
      <c r="Q6" t="s">
        <v>2890</v>
      </c>
    </row>
    <row r="7" spans="1:18" x14ac:dyDescent="0.15">
      <c r="A7" t="s">
        <v>306</v>
      </c>
      <c r="B7" t="s">
        <v>308</v>
      </c>
      <c r="C7" t="s">
        <v>1609</v>
      </c>
      <c r="D7" t="s">
        <v>1502</v>
      </c>
      <c r="E7" t="s">
        <v>1526</v>
      </c>
      <c r="F7" t="s">
        <v>3297</v>
      </c>
      <c r="G7" t="s">
        <v>2678</v>
      </c>
      <c r="H7" t="s">
        <v>3298</v>
      </c>
      <c r="I7" t="s">
        <v>3298</v>
      </c>
      <c r="J7" t="s">
        <v>2678</v>
      </c>
      <c r="K7" t="s">
        <v>2678</v>
      </c>
      <c r="L7" t="s">
        <v>2891</v>
      </c>
      <c r="M7" t="s">
        <v>3179</v>
      </c>
      <c r="N7" s="6">
        <v>42736</v>
      </c>
      <c r="O7" s="6">
        <v>43100</v>
      </c>
      <c r="P7" t="s">
        <v>3298</v>
      </c>
      <c r="Q7" t="s">
        <v>2892</v>
      </c>
    </row>
    <row r="8" spans="1:18" x14ac:dyDescent="0.15">
      <c r="A8" t="s">
        <v>382</v>
      </c>
      <c r="B8" t="s">
        <v>384</v>
      </c>
      <c r="C8" t="s">
        <v>1630</v>
      </c>
      <c r="D8" t="s">
        <v>1502</v>
      </c>
      <c r="E8" t="s">
        <v>1526</v>
      </c>
      <c r="F8" t="s">
        <v>3220</v>
      </c>
      <c r="G8" t="s">
        <v>2678</v>
      </c>
      <c r="H8" t="s">
        <v>3221</v>
      </c>
      <c r="I8" t="s">
        <v>2678</v>
      </c>
      <c r="J8" t="s">
        <v>3221</v>
      </c>
      <c r="K8" t="s">
        <v>3222</v>
      </c>
      <c r="L8" t="s">
        <v>3223</v>
      </c>
      <c r="M8" t="s">
        <v>3179</v>
      </c>
      <c r="N8" s="6">
        <v>42736</v>
      </c>
      <c r="O8" s="6">
        <v>43100</v>
      </c>
      <c r="P8" t="s">
        <v>3221</v>
      </c>
      <c r="Q8" t="s">
        <v>2893</v>
      </c>
    </row>
    <row r="9" spans="1:18" x14ac:dyDescent="0.15">
      <c r="A9" t="s">
        <v>385</v>
      </c>
      <c r="B9" t="s">
        <v>384</v>
      </c>
      <c r="C9" t="s">
        <v>1630</v>
      </c>
      <c r="D9" t="s">
        <v>1502</v>
      </c>
      <c r="E9" t="s">
        <v>1526</v>
      </c>
      <c r="F9" t="s">
        <v>3299</v>
      </c>
      <c r="G9" t="s">
        <v>2678</v>
      </c>
      <c r="H9" t="s">
        <v>3300</v>
      </c>
      <c r="I9" t="s">
        <v>2678</v>
      </c>
      <c r="J9" t="s">
        <v>3300</v>
      </c>
      <c r="K9" t="s">
        <v>3301</v>
      </c>
      <c r="L9" t="s">
        <v>3256</v>
      </c>
      <c r="M9" t="s">
        <v>3179</v>
      </c>
      <c r="N9" s="6">
        <v>42736</v>
      </c>
      <c r="O9" s="6">
        <v>43100</v>
      </c>
      <c r="P9" t="s">
        <v>3300</v>
      </c>
      <c r="Q9" t="s">
        <v>2894</v>
      </c>
    </row>
    <row r="10" spans="1:18" x14ac:dyDescent="0.15">
      <c r="A10" t="s">
        <v>427</v>
      </c>
      <c r="B10" t="s">
        <v>429</v>
      </c>
      <c r="C10" t="s">
        <v>1643</v>
      </c>
      <c r="D10" t="s">
        <v>1502</v>
      </c>
      <c r="E10" t="s">
        <v>1526</v>
      </c>
      <c r="F10" t="s">
        <v>3152</v>
      </c>
      <c r="G10" t="s">
        <v>2678</v>
      </c>
      <c r="H10" t="s">
        <v>3241</v>
      </c>
      <c r="I10" t="s">
        <v>2678</v>
      </c>
      <c r="J10" t="s">
        <v>3241</v>
      </c>
      <c r="K10" t="s">
        <v>3154</v>
      </c>
      <c r="L10" t="s">
        <v>3180</v>
      </c>
      <c r="M10" t="s">
        <v>3179</v>
      </c>
      <c r="N10" s="6">
        <v>42736</v>
      </c>
      <c r="O10" s="6">
        <v>43100</v>
      </c>
      <c r="P10" t="s">
        <v>3241</v>
      </c>
      <c r="Q10" t="s">
        <v>2895</v>
      </c>
    </row>
    <row r="11" spans="1:18" x14ac:dyDescent="0.15">
      <c r="A11" t="s">
        <v>618</v>
      </c>
      <c r="B11" t="s">
        <v>1518</v>
      </c>
      <c r="C11" t="s">
        <v>1697</v>
      </c>
      <c r="D11" t="s">
        <v>1502</v>
      </c>
      <c r="E11" t="s">
        <v>1526</v>
      </c>
      <c r="F11" t="s">
        <v>3224</v>
      </c>
      <c r="G11" t="s">
        <v>2678</v>
      </c>
      <c r="H11" t="s">
        <v>3225</v>
      </c>
      <c r="I11" t="s">
        <v>2678</v>
      </c>
      <c r="J11" t="s">
        <v>3225</v>
      </c>
      <c r="K11" t="s">
        <v>3226</v>
      </c>
      <c r="L11" t="s">
        <v>3227</v>
      </c>
      <c r="M11" t="s">
        <v>3179</v>
      </c>
      <c r="N11" s="6">
        <v>42736</v>
      </c>
      <c r="O11" s="6">
        <v>43100</v>
      </c>
      <c r="P11" t="s">
        <v>3225</v>
      </c>
      <c r="Q11" t="s">
        <v>2896</v>
      </c>
    </row>
    <row r="12" spans="1:18" x14ac:dyDescent="0.15">
      <c r="A12" t="s">
        <v>650</v>
      </c>
      <c r="B12" t="s">
        <v>652</v>
      </c>
      <c r="C12" t="s">
        <v>1706</v>
      </c>
      <c r="D12" t="s">
        <v>1502</v>
      </c>
      <c r="E12" t="s">
        <v>1526</v>
      </c>
      <c r="F12" t="s">
        <v>3093</v>
      </c>
      <c r="G12" t="s">
        <v>2678</v>
      </c>
      <c r="H12" t="s">
        <v>3094</v>
      </c>
      <c r="I12" t="s">
        <v>3094</v>
      </c>
      <c r="J12" t="s">
        <v>2678</v>
      </c>
      <c r="K12" t="s">
        <v>2678</v>
      </c>
      <c r="L12" t="s">
        <v>2738</v>
      </c>
      <c r="M12" t="s">
        <v>3179</v>
      </c>
      <c r="N12" s="6">
        <v>42736</v>
      </c>
      <c r="O12" s="6">
        <v>43100</v>
      </c>
      <c r="P12" t="s">
        <v>3094</v>
      </c>
      <c r="Q12" t="s">
        <v>2897</v>
      </c>
    </row>
    <row r="13" spans="1:18" x14ac:dyDescent="0.15">
      <c r="A13" t="s">
        <v>667</v>
      </c>
      <c r="B13" t="s">
        <v>669</v>
      </c>
      <c r="C13" t="s">
        <v>1711</v>
      </c>
      <c r="D13" t="s">
        <v>1502</v>
      </c>
      <c r="E13" t="s">
        <v>1526</v>
      </c>
      <c r="F13" t="s">
        <v>3257</v>
      </c>
      <c r="G13" t="s">
        <v>2678</v>
      </c>
      <c r="H13" t="s">
        <v>3258</v>
      </c>
      <c r="I13" t="s">
        <v>2678</v>
      </c>
      <c r="J13" t="s">
        <v>3258</v>
      </c>
      <c r="K13" t="s">
        <v>3259</v>
      </c>
      <c r="L13" t="s">
        <v>3260</v>
      </c>
      <c r="M13" t="s">
        <v>3179</v>
      </c>
      <c r="N13" s="6">
        <v>42736</v>
      </c>
      <c r="O13" s="6">
        <v>43100</v>
      </c>
      <c r="P13" t="s">
        <v>3258</v>
      </c>
      <c r="Q13" t="s">
        <v>2898</v>
      </c>
    </row>
    <row r="14" spans="1:18" x14ac:dyDescent="0.15">
      <c r="A14" t="s">
        <v>675</v>
      </c>
      <c r="B14" t="s">
        <v>677</v>
      </c>
      <c r="C14" t="s">
        <v>1713</v>
      </c>
      <c r="D14" t="s">
        <v>1502</v>
      </c>
      <c r="E14" t="s">
        <v>1526</v>
      </c>
      <c r="F14" t="s">
        <v>3096</v>
      </c>
      <c r="G14" t="s">
        <v>2678</v>
      </c>
      <c r="H14" t="s">
        <v>3097</v>
      </c>
      <c r="I14" t="s">
        <v>3097</v>
      </c>
      <c r="J14" t="s">
        <v>2678</v>
      </c>
      <c r="K14" t="s">
        <v>2678</v>
      </c>
      <c r="L14" t="s">
        <v>2740</v>
      </c>
      <c r="M14" t="s">
        <v>3179</v>
      </c>
      <c r="N14" s="6">
        <v>42736</v>
      </c>
      <c r="O14" s="6">
        <v>43100</v>
      </c>
      <c r="P14" t="s">
        <v>3097</v>
      </c>
      <c r="Q14" t="s">
        <v>2899</v>
      </c>
    </row>
    <row r="15" spans="1:18" x14ac:dyDescent="0.15">
      <c r="A15" t="s">
        <v>705</v>
      </c>
      <c r="B15" t="s">
        <v>707</v>
      </c>
      <c r="C15" t="s">
        <v>1722</v>
      </c>
      <c r="D15" t="s">
        <v>1502</v>
      </c>
      <c r="E15" t="s">
        <v>1526</v>
      </c>
      <c r="F15" t="s">
        <v>3098</v>
      </c>
      <c r="G15" t="s">
        <v>2678</v>
      </c>
      <c r="H15" t="s">
        <v>3099</v>
      </c>
      <c r="I15" t="s">
        <v>2678</v>
      </c>
      <c r="J15" t="s">
        <v>3099</v>
      </c>
      <c r="K15" t="s">
        <v>3100</v>
      </c>
      <c r="L15" t="s">
        <v>3181</v>
      </c>
      <c r="M15" t="s">
        <v>3179</v>
      </c>
      <c r="N15" s="6">
        <v>42736</v>
      </c>
      <c r="O15" s="6">
        <v>43100</v>
      </c>
      <c r="P15" t="s">
        <v>3099</v>
      </c>
      <c r="Q15" t="s">
        <v>2900</v>
      </c>
    </row>
    <row r="16" spans="1:18" x14ac:dyDescent="0.15">
      <c r="A16" t="s">
        <v>723</v>
      </c>
      <c r="B16" t="s">
        <v>725</v>
      </c>
      <c r="C16" t="s">
        <v>1727</v>
      </c>
      <c r="D16" t="s">
        <v>1502</v>
      </c>
      <c r="E16" t="s">
        <v>1526</v>
      </c>
      <c r="F16" t="s">
        <v>3261</v>
      </c>
      <c r="G16" t="s">
        <v>2678</v>
      </c>
      <c r="H16" t="s">
        <v>3262</v>
      </c>
      <c r="I16" t="s">
        <v>3262</v>
      </c>
      <c r="J16" t="s">
        <v>2678</v>
      </c>
      <c r="K16" t="s">
        <v>2678</v>
      </c>
      <c r="L16" t="s">
        <v>2678</v>
      </c>
      <c r="M16" t="s">
        <v>2678</v>
      </c>
      <c r="N16" s="6">
        <v>42736</v>
      </c>
      <c r="O16" s="6">
        <v>43100</v>
      </c>
      <c r="P16" t="s">
        <v>3262</v>
      </c>
      <c r="Q16" t="s">
        <v>2901</v>
      </c>
    </row>
    <row r="17" spans="1:17" x14ac:dyDescent="0.15">
      <c r="A17" t="s">
        <v>735</v>
      </c>
      <c r="B17" t="s">
        <v>725</v>
      </c>
      <c r="C17" t="s">
        <v>1727</v>
      </c>
      <c r="D17" t="s">
        <v>1502</v>
      </c>
      <c r="E17" t="s">
        <v>1526</v>
      </c>
      <c r="F17" t="s">
        <v>3263</v>
      </c>
      <c r="G17" t="s">
        <v>2678</v>
      </c>
      <c r="H17" t="s">
        <v>3264</v>
      </c>
      <c r="I17" t="s">
        <v>3264</v>
      </c>
      <c r="J17" t="s">
        <v>2678</v>
      </c>
      <c r="K17" t="s">
        <v>2678</v>
      </c>
      <c r="L17" t="s">
        <v>2678</v>
      </c>
      <c r="M17" t="s">
        <v>2678</v>
      </c>
      <c r="N17" s="6">
        <v>42736</v>
      </c>
      <c r="O17" s="6">
        <v>43100</v>
      </c>
      <c r="P17" t="s">
        <v>3264</v>
      </c>
      <c r="Q17" t="s">
        <v>2902</v>
      </c>
    </row>
    <row r="18" spans="1:17" x14ac:dyDescent="0.15">
      <c r="A18" t="s">
        <v>737</v>
      </c>
      <c r="B18" t="s">
        <v>739</v>
      </c>
      <c r="C18" t="s">
        <v>1730</v>
      </c>
      <c r="D18" t="s">
        <v>1502</v>
      </c>
      <c r="E18" t="s">
        <v>1526</v>
      </c>
      <c r="F18" t="s">
        <v>3275</v>
      </c>
      <c r="G18" t="s">
        <v>2678</v>
      </c>
      <c r="H18" t="s">
        <v>3276</v>
      </c>
      <c r="I18" t="s">
        <v>2678</v>
      </c>
      <c r="J18" t="s">
        <v>3276</v>
      </c>
      <c r="K18" t="s">
        <v>3277</v>
      </c>
      <c r="L18" t="s">
        <v>3278</v>
      </c>
      <c r="M18" t="s">
        <v>3179</v>
      </c>
      <c r="N18" s="6">
        <v>42736</v>
      </c>
      <c r="O18" s="6">
        <v>43100</v>
      </c>
      <c r="P18" t="s">
        <v>3276</v>
      </c>
      <c r="Q18" t="s">
        <v>2903</v>
      </c>
    </row>
    <row r="19" spans="1:17" x14ac:dyDescent="0.15">
      <c r="A19" t="s">
        <v>775</v>
      </c>
      <c r="B19" t="s">
        <v>777</v>
      </c>
      <c r="C19" t="s">
        <v>1739</v>
      </c>
      <c r="D19" t="s">
        <v>1502</v>
      </c>
      <c r="E19" t="s">
        <v>1526</v>
      </c>
      <c r="F19" t="s">
        <v>3157</v>
      </c>
      <c r="G19" t="s">
        <v>2678</v>
      </c>
      <c r="H19" t="s">
        <v>3158</v>
      </c>
      <c r="I19" t="s">
        <v>2678</v>
      </c>
      <c r="J19" t="s">
        <v>3158</v>
      </c>
      <c r="K19" t="s">
        <v>3159</v>
      </c>
      <c r="L19" t="s">
        <v>3184</v>
      </c>
      <c r="M19" t="s">
        <v>3179</v>
      </c>
      <c r="N19" s="6">
        <v>42736</v>
      </c>
      <c r="O19" s="6">
        <v>43100</v>
      </c>
      <c r="P19" t="s">
        <v>3158</v>
      </c>
      <c r="Q19" t="s">
        <v>2904</v>
      </c>
    </row>
    <row r="20" spans="1:17" x14ac:dyDescent="0.15">
      <c r="A20" t="s">
        <v>793</v>
      </c>
      <c r="B20" t="s">
        <v>2817</v>
      </c>
      <c r="C20" t="s">
        <v>3243</v>
      </c>
      <c r="D20" t="s">
        <v>1502</v>
      </c>
      <c r="E20" t="s">
        <v>1526</v>
      </c>
      <c r="F20" t="s">
        <v>3244</v>
      </c>
      <c r="G20" t="s">
        <v>2678</v>
      </c>
      <c r="H20" t="s">
        <v>3245</v>
      </c>
      <c r="I20" t="s">
        <v>2678</v>
      </c>
      <c r="J20" t="s">
        <v>3245</v>
      </c>
      <c r="K20" t="s">
        <v>3246</v>
      </c>
      <c r="L20" t="s">
        <v>3247</v>
      </c>
      <c r="M20" t="s">
        <v>3179</v>
      </c>
      <c r="N20" s="6">
        <v>42736</v>
      </c>
      <c r="O20" s="6">
        <v>43100</v>
      </c>
      <c r="P20" t="s">
        <v>3245</v>
      </c>
      <c r="Q20" t="s">
        <v>2906</v>
      </c>
    </row>
    <row r="21" spans="1:17" x14ac:dyDescent="0.15">
      <c r="A21" t="s">
        <v>800</v>
      </c>
      <c r="B21" t="s">
        <v>802</v>
      </c>
      <c r="C21" t="s">
        <v>1747</v>
      </c>
      <c r="D21" t="s">
        <v>1502</v>
      </c>
      <c r="E21" t="s">
        <v>1526</v>
      </c>
      <c r="F21" t="s">
        <v>3105</v>
      </c>
      <c r="G21" t="s">
        <v>2678</v>
      </c>
      <c r="H21" t="s">
        <v>3106</v>
      </c>
      <c r="I21" t="s">
        <v>2678</v>
      </c>
      <c r="J21" t="s">
        <v>3106</v>
      </c>
      <c r="K21" t="s">
        <v>3107</v>
      </c>
      <c r="L21" t="s">
        <v>3185</v>
      </c>
      <c r="M21" t="s">
        <v>3179</v>
      </c>
      <c r="N21" s="6">
        <v>42736</v>
      </c>
      <c r="O21" s="6">
        <v>43100</v>
      </c>
      <c r="P21" t="s">
        <v>3106</v>
      </c>
      <c r="Q21" t="s">
        <v>2907</v>
      </c>
    </row>
    <row r="22" spans="1:17" x14ac:dyDescent="0.15">
      <c r="A22" t="s">
        <v>3302</v>
      </c>
      <c r="B22" t="s">
        <v>2908</v>
      </c>
      <c r="C22" t="s">
        <v>3303</v>
      </c>
      <c r="D22" t="s">
        <v>1502</v>
      </c>
      <c r="E22" t="s">
        <v>1526</v>
      </c>
      <c r="F22" t="s">
        <v>3304</v>
      </c>
      <c r="G22" t="s">
        <v>2678</v>
      </c>
      <c r="H22" t="s">
        <v>3305</v>
      </c>
      <c r="I22" t="s">
        <v>2678</v>
      </c>
      <c r="J22" t="s">
        <v>3305</v>
      </c>
      <c r="K22" t="s">
        <v>3306</v>
      </c>
      <c r="L22" t="s">
        <v>3307</v>
      </c>
      <c r="M22" t="s">
        <v>3179</v>
      </c>
      <c r="N22" s="6">
        <v>42736</v>
      </c>
      <c r="O22" s="6">
        <v>43100</v>
      </c>
      <c r="P22" t="s">
        <v>3305</v>
      </c>
      <c r="Q22" t="s">
        <v>2909</v>
      </c>
    </row>
    <row r="23" spans="1:17" x14ac:dyDescent="0.15">
      <c r="A23" t="s">
        <v>920</v>
      </c>
      <c r="B23" t="s">
        <v>922</v>
      </c>
      <c r="C23" t="s">
        <v>1778</v>
      </c>
      <c r="D23" t="s">
        <v>1502</v>
      </c>
      <c r="E23" t="s">
        <v>1526</v>
      </c>
      <c r="F23" t="s">
        <v>3108</v>
      </c>
      <c r="G23" t="s">
        <v>2678</v>
      </c>
      <c r="H23" t="s">
        <v>3248</v>
      </c>
      <c r="I23" t="s">
        <v>2678</v>
      </c>
      <c r="J23" t="s">
        <v>3248</v>
      </c>
      <c r="K23" t="s">
        <v>3110</v>
      </c>
      <c r="L23" t="s">
        <v>3186</v>
      </c>
      <c r="M23" t="s">
        <v>3179</v>
      </c>
      <c r="N23" s="6">
        <v>42736</v>
      </c>
      <c r="O23" s="6">
        <v>43100</v>
      </c>
      <c r="P23" t="s">
        <v>3248</v>
      </c>
      <c r="Q23" t="s">
        <v>2910</v>
      </c>
    </row>
    <row r="24" spans="1:17" x14ac:dyDescent="0.15">
      <c r="A24" t="s">
        <v>930</v>
      </c>
      <c r="B24" t="s">
        <v>932</v>
      </c>
      <c r="C24" t="s">
        <v>1781</v>
      </c>
      <c r="D24" t="s">
        <v>1502</v>
      </c>
      <c r="E24" t="s">
        <v>1526</v>
      </c>
      <c r="F24" t="s">
        <v>3265</v>
      </c>
      <c r="G24" t="s">
        <v>2678</v>
      </c>
      <c r="H24" t="s">
        <v>3266</v>
      </c>
      <c r="I24" t="s">
        <v>2678</v>
      </c>
      <c r="J24" t="s">
        <v>3266</v>
      </c>
      <c r="K24" t="s">
        <v>3267</v>
      </c>
      <c r="L24" t="s">
        <v>3268</v>
      </c>
      <c r="M24" t="s">
        <v>3179</v>
      </c>
      <c r="N24" s="6">
        <v>42736</v>
      </c>
      <c r="O24" s="6">
        <v>43100</v>
      </c>
      <c r="P24" t="s">
        <v>3266</v>
      </c>
      <c r="Q24" t="s">
        <v>2911</v>
      </c>
    </row>
    <row r="25" spans="1:17" x14ac:dyDescent="0.15">
      <c r="A25" t="s">
        <v>1033</v>
      </c>
      <c r="B25" t="s">
        <v>1035</v>
      </c>
      <c r="C25" t="s">
        <v>1806</v>
      </c>
      <c r="D25" t="s">
        <v>1502</v>
      </c>
      <c r="E25" t="s">
        <v>1526</v>
      </c>
      <c r="F25" t="s">
        <v>3308</v>
      </c>
      <c r="G25" t="s">
        <v>2678</v>
      </c>
      <c r="H25" t="s">
        <v>3309</v>
      </c>
      <c r="I25" t="s">
        <v>2678</v>
      </c>
      <c r="J25" t="s">
        <v>3309</v>
      </c>
      <c r="K25" t="s">
        <v>3310</v>
      </c>
      <c r="L25" t="s">
        <v>2912</v>
      </c>
      <c r="M25" t="s">
        <v>3179</v>
      </c>
      <c r="N25" s="6">
        <v>42736</v>
      </c>
      <c r="O25" s="6">
        <v>43100</v>
      </c>
      <c r="P25" t="s">
        <v>3309</v>
      </c>
      <c r="Q25" t="s">
        <v>2913</v>
      </c>
    </row>
    <row r="26" spans="1:17" x14ac:dyDescent="0.15">
      <c r="A26" t="s">
        <v>1071</v>
      </c>
      <c r="B26" t="s">
        <v>1073</v>
      </c>
      <c r="C26" t="s">
        <v>1816</v>
      </c>
      <c r="D26" t="s">
        <v>1502</v>
      </c>
      <c r="E26" t="s">
        <v>1526</v>
      </c>
      <c r="F26" t="s">
        <v>3120</v>
      </c>
      <c r="G26" t="s">
        <v>2678</v>
      </c>
      <c r="H26" t="s">
        <v>3121</v>
      </c>
      <c r="I26" t="s">
        <v>3121</v>
      </c>
      <c r="J26" t="s">
        <v>2678</v>
      </c>
      <c r="K26" t="s">
        <v>2678</v>
      </c>
      <c r="L26" t="s">
        <v>2751</v>
      </c>
      <c r="M26" t="s">
        <v>3179</v>
      </c>
      <c r="N26" s="6">
        <v>42736</v>
      </c>
      <c r="O26" s="6">
        <v>43100</v>
      </c>
      <c r="P26" t="s">
        <v>3121</v>
      </c>
      <c r="Q26" t="s">
        <v>2914</v>
      </c>
    </row>
    <row r="27" spans="1:17" x14ac:dyDescent="0.15">
      <c r="A27" t="s">
        <v>1321</v>
      </c>
      <c r="B27" t="s">
        <v>1323</v>
      </c>
      <c r="C27" t="s">
        <v>1873</v>
      </c>
      <c r="D27" t="s">
        <v>1502</v>
      </c>
      <c r="E27" t="s">
        <v>1526</v>
      </c>
      <c r="F27" t="s">
        <v>3311</v>
      </c>
      <c r="G27" t="s">
        <v>2678</v>
      </c>
      <c r="H27" t="s">
        <v>3312</v>
      </c>
      <c r="I27" t="s">
        <v>2678</v>
      </c>
      <c r="J27" t="s">
        <v>3312</v>
      </c>
      <c r="K27" t="s">
        <v>3313</v>
      </c>
      <c r="L27" t="s">
        <v>3314</v>
      </c>
      <c r="M27" t="s">
        <v>3179</v>
      </c>
      <c r="N27" s="6">
        <v>42736</v>
      </c>
      <c r="O27" s="6">
        <v>43100</v>
      </c>
      <c r="P27" t="s">
        <v>3312</v>
      </c>
      <c r="Q27" t="s">
        <v>2915</v>
      </c>
    </row>
    <row r="28" spans="1:17" x14ac:dyDescent="0.15">
      <c r="A28" t="s">
        <v>1324</v>
      </c>
      <c r="B28" t="s">
        <v>2694</v>
      </c>
      <c r="C28" t="s">
        <v>3116</v>
      </c>
      <c r="D28" t="s">
        <v>1502</v>
      </c>
      <c r="E28" t="s">
        <v>1526</v>
      </c>
      <c r="F28" t="s">
        <v>3253</v>
      </c>
      <c r="G28" t="s">
        <v>2678</v>
      </c>
      <c r="H28" t="s">
        <v>3254</v>
      </c>
      <c r="I28" t="s">
        <v>2678</v>
      </c>
      <c r="J28" t="s">
        <v>3254</v>
      </c>
      <c r="K28" t="s">
        <v>3255</v>
      </c>
      <c r="L28" t="s">
        <v>3256</v>
      </c>
      <c r="M28" t="s">
        <v>3179</v>
      </c>
      <c r="N28" s="6">
        <v>42736</v>
      </c>
      <c r="O28" s="6">
        <v>43100</v>
      </c>
      <c r="P28" t="s">
        <v>3254</v>
      </c>
      <c r="Q28" t="s">
        <v>2916</v>
      </c>
    </row>
    <row r="29" spans="1:17" x14ac:dyDescent="0.15">
      <c r="A29" t="s">
        <v>1359</v>
      </c>
      <c r="B29" t="s">
        <v>1361</v>
      </c>
      <c r="C29" t="s">
        <v>1879</v>
      </c>
      <c r="D29" t="s">
        <v>1502</v>
      </c>
      <c r="E29" t="s">
        <v>1526</v>
      </c>
      <c r="F29" t="s">
        <v>3204</v>
      </c>
      <c r="G29" t="s">
        <v>2678</v>
      </c>
      <c r="H29" t="s">
        <v>3205</v>
      </c>
      <c r="I29" t="s">
        <v>3205</v>
      </c>
      <c r="J29" t="s">
        <v>2678</v>
      </c>
      <c r="K29" t="s">
        <v>2678</v>
      </c>
      <c r="L29" t="s">
        <v>2756</v>
      </c>
      <c r="M29" t="s">
        <v>3179</v>
      </c>
      <c r="N29" s="6">
        <v>42736</v>
      </c>
      <c r="O29" s="6">
        <v>43100</v>
      </c>
      <c r="P29" t="s">
        <v>3205</v>
      </c>
      <c r="Q29" t="s">
        <v>2917</v>
      </c>
    </row>
    <row r="30" spans="1:17" x14ac:dyDescent="0.15">
      <c r="A30" t="s">
        <v>1381</v>
      </c>
      <c r="B30" t="s">
        <v>1383</v>
      </c>
      <c r="C30" t="s">
        <v>1882</v>
      </c>
      <c r="D30" t="s">
        <v>1502</v>
      </c>
      <c r="E30" t="s">
        <v>1526</v>
      </c>
      <c r="F30" t="s">
        <v>3315</v>
      </c>
      <c r="G30" t="s">
        <v>2678</v>
      </c>
      <c r="H30" t="s">
        <v>3316</v>
      </c>
      <c r="I30" t="s">
        <v>3316</v>
      </c>
      <c r="J30" t="s">
        <v>2678</v>
      </c>
      <c r="K30" t="s">
        <v>2678</v>
      </c>
      <c r="L30" t="s">
        <v>2918</v>
      </c>
      <c r="M30" t="s">
        <v>3179</v>
      </c>
      <c r="N30" s="6">
        <v>42736</v>
      </c>
      <c r="O30" s="6">
        <v>43100</v>
      </c>
      <c r="P30" t="s">
        <v>3316</v>
      </c>
      <c r="Q30" t="s">
        <v>2919</v>
      </c>
    </row>
    <row r="31" spans="1:17" x14ac:dyDescent="0.15">
      <c r="A31" t="s">
        <v>781</v>
      </c>
      <c r="B31" t="s">
        <v>1524</v>
      </c>
      <c r="C31" t="s">
        <v>1741</v>
      </c>
      <c r="D31" t="s">
        <v>1502</v>
      </c>
      <c r="E31" t="s">
        <v>1526</v>
      </c>
      <c r="F31" t="s">
        <v>3160</v>
      </c>
      <c r="G31" t="s">
        <v>2678</v>
      </c>
      <c r="H31" t="s">
        <v>3161</v>
      </c>
      <c r="I31" t="s">
        <v>2678</v>
      </c>
      <c r="J31" t="s">
        <v>3161</v>
      </c>
      <c r="K31" t="s">
        <v>3162</v>
      </c>
      <c r="L31" t="s">
        <v>2746</v>
      </c>
      <c r="M31" t="s">
        <v>3179</v>
      </c>
      <c r="N31" s="6">
        <v>42736</v>
      </c>
      <c r="O31" s="6">
        <v>43100</v>
      </c>
      <c r="P31" t="s">
        <v>3161</v>
      </c>
      <c r="Q31" t="s">
        <v>2905</v>
      </c>
    </row>
    <row r="32" spans="1:17" x14ac:dyDescent="0.15">
      <c r="A32" t="s">
        <v>207</v>
      </c>
      <c r="B32" t="s">
        <v>1510</v>
      </c>
      <c r="C32" t="s">
        <v>1586</v>
      </c>
      <c r="D32" t="s">
        <v>1502</v>
      </c>
      <c r="E32" t="s">
        <v>1526</v>
      </c>
      <c r="F32" t="s">
        <v>3122</v>
      </c>
      <c r="G32" t="s">
        <v>2678</v>
      </c>
      <c r="H32" t="s">
        <v>3123</v>
      </c>
      <c r="I32" t="s">
        <v>3123</v>
      </c>
      <c r="J32" t="s">
        <v>2678</v>
      </c>
      <c r="K32" t="s">
        <v>2678</v>
      </c>
      <c r="L32" t="s">
        <v>2735</v>
      </c>
      <c r="M32" t="s">
        <v>3179</v>
      </c>
      <c r="N32" s="6">
        <v>42736</v>
      </c>
      <c r="O32" s="6">
        <v>43100</v>
      </c>
      <c r="P32" t="s">
        <v>3123</v>
      </c>
      <c r="Q32" t="s">
        <v>2887</v>
      </c>
    </row>
    <row r="33" spans="1:17" x14ac:dyDescent="0.15">
      <c r="A33" t="s">
        <v>189</v>
      </c>
      <c r="B33" t="s">
        <v>192</v>
      </c>
      <c r="C33" t="s">
        <v>1582</v>
      </c>
      <c r="D33" t="s">
        <v>1502</v>
      </c>
      <c r="E33" t="s">
        <v>1526</v>
      </c>
      <c r="F33" t="s">
        <v>3233</v>
      </c>
      <c r="G33" t="s">
        <v>2678</v>
      </c>
      <c r="H33" t="s">
        <v>3234</v>
      </c>
      <c r="I33" t="s">
        <v>3234</v>
      </c>
      <c r="J33" t="s">
        <v>2678</v>
      </c>
      <c r="K33" t="s">
        <v>2678</v>
      </c>
      <c r="L33" t="s">
        <v>2678</v>
      </c>
      <c r="M33" t="s">
        <v>2678</v>
      </c>
      <c r="N33" s="6">
        <v>42736</v>
      </c>
      <c r="O33" s="6">
        <v>43100</v>
      </c>
      <c r="P33" t="s">
        <v>3234</v>
      </c>
      <c r="Q33" t="s">
        <v>2886</v>
      </c>
    </row>
    <row r="34" spans="1:17" x14ac:dyDescent="0.15">
      <c r="A34" t="s">
        <v>213</v>
      </c>
      <c r="B34" t="s">
        <v>2888</v>
      </c>
      <c r="C34" t="s">
        <v>1588</v>
      </c>
      <c r="D34" t="s">
        <v>1502</v>
      </c>
      <c r="E34" t="s">
        <v>1526</v>
      </c>
      <c r="F34" t="s">
        <v>3294</v>
      </c>
      <c r="G34" t="s">
        <v>2678</v>
      </c>
      <c r="H34" t="s">
        <v>3295</v>
      </c>
      <c r="I34" t="s">
        <v>3295</v>
      </c>
      <c r="J34" t="s">
        <v>2678</v>
      </c>
      <c r="K34" t="s">
        <v>2678</v>
      </c>
      <c r="L34" t="s">
        <v>3296</v>
      </c>
      <c r="M34" t="s">
        <v>3179</v>
      </c>
      <c r="N34" s="6">
        <v>42736</v>
      </c>
      <c r="O34" s="6">
        <v>43100</v>
      </c>
      <c r="P34" t="s">
        <v>3295</v>
      </c>
      <c r="Q34" t="s">
        <v>2889</v>
      </c>
    </row>
    <row r="35" spans="1:17" x14ac:dyDescent="0.15">
      <c r="A35" t="s">
        <v>14</v>
      </c>
      <c r="B35" t="s">
        <v>1503</v>
      </c>
      <c r="C35" t="s">
        <v>1536</v>
      </c>
      <c r="D35" t="s">
        <v>1501</v>
      </c>
      <c r="E35" t="s">
        <v>1526</v>
      </c>
      <c r="F35" t="s">
        <v>3279</v>
      </c>
      <c r="G35" t="s">
        <v>3280</v>
      </c>
      <c r="H35" t="s">
        <v>3281</v>
      </c>
      <c r="I35" t="s">
        <v>2678</v>
      </c>
      <c r="J35" t="s">
        <v>3281</v>
      </c>
      <c r="K35" t="s">
        <v>3282</v>
      </c>
      <c r="L35" t="s">
        <v>3283</v>
      </c>
      <c r="M35" t="s">
        <v>3179</v>
      </c>
      <c r="N35" s="6">
        <v>42736</v>
      </c>
      <c r="O35" s="6">
        <v>43100</v>
      </c>
      <c r="P35" t="s">
        <v>3281</v>
      </c>
      <c r="Q35" t="s">
        <v>2880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tabSelected="1" workbookViewId="0">
      <selection activeCell="P197" sqref="P197"/>
    </sheetView>
  </sheetViews>
  <sheetFormatPr baseColWidth="10" defaultRowHeight="10.5" x14ac:dyDescent="0.15"/>
  <cols>
    <col min="17" max="17" width="14.6640625" bestFit="1" customWidth="1"/>
  </cols>
  <sheetData>
    <row r="1" spans="1:18" s="3" customFormat="1" ht="11.25" x14ac:dyDescent="0.2">
      <c r="A1" s="2" t="s">
        <v>1486</v>
      </c>
      <c r="B1" s="2" t="s">
        <v>1487</v>
      </c>
      <c r="C1" s="2" t="s">
        <v>1488</v>
      </c>
      <c r="D1" s="2" t="s">
        <v>1489</v>
      </c>
      <c r="E1" s="2" t="s">
        <v>1490</v>
      </c>
      <c r="F1" s="2" t="s">
        <v>1491</v>
      </c>
      <c r="G1" s="2" t="s">
        <v>1492</v>
      </c>
      <c r="J1" s="2" t="s">
        <v>1493</v>
      </c>
      <c r="K1" s="2" t="s">
        <v>1494</v>
      </c>
      <c r="L1" s="2" t="s">
        <v>2677</v>
      </c>
      <c r="M1" s="2" t="s">
        <v>2676</v>
      </c>
      <c r="N1" s="2" t="s">
        <v>1497</v>
      </c>
      <c r="O1" s="2" t="s">
        <v>1498</v>
      </c>
      <c r="P1" s="2" t="s">
        <v>1499</v>
      </c>
      <c r="Q1" s="3" t="s">
        <v>2675</v>
      </c>
      <c r="R1" s="2" t="s">
        <v>1500</v>
      </c>
    </row>
    <row r="2" spans="1:18" x14ac:dyDescent="0.15">
      <c r="A2" t="s">
        <v>650</v>
      </c>
      <c r="B2" t="s">
        <v>652</v>
      </c>
      <c r="C2" t="s">
        <v>1706</v>
      </c>
      <c r="D2" t="s">
        <v>1502</v>
      </c>
      <c r="E2" t="s">
        <v>1526</v>
      </c>
      <c r="F2" t="s">
        <v>3093</v>
      </c>
      <c r="G2" t="s">
        <v>2678</v>
      </c>
      <c r="H2" t="s">
        <v>3094</v>
      </c>
      <c r="I2" t="s">
        <v>3094</v>
      </c>
      <c r="J2" t="s">
        <v>2678</v>
      </c>
      <c r="K2" t="s">
        <v>2678</v>
      </c>
      <c r="L2" t="s">
        <v>2678</v>
      </c>
      <c r="M2" t="s">
        <v>3095</v>
      </c>
      <c r="N2" s="6">
        <v>38718</v>
      </c>
      <c r="O2" s="6">
        <v>39082</v>
      </c>
      <c r="P2" t="s">
        <v>3094</v>
      </c>
      <c r="Q2" t="s">
        <v>2679</v>
      </c>
    </row>
    <row r="3" spans="1:18" x14ac:dyDescent="0.15">
      <c r="A3" t="s">
        <v>675</v>
      </c>
      <c r="B3" t="s">
        <v>677</v>
      </c>
      <c r="C3" t="s">
        <v>1713</v>
      </c>
      <c r="D3" t="s">
        <v>1502</v>
      </c>
      <c r="E3" t="s">
        <v>1526</v>
      </c>
      <c r="F3" t="s">
        <v>3096</v>
      </c>
      <c r="G3" t="s">
        <v>2678</v>
      </c>
      <c r="H3" t="s">
        <v>3097</v>
      </c>
      <c r="I3" t="s">
        <v>3097</v>
      </c>
      <c r="J3" t="s">
        <v>2678</v>
      </c>
      <c r="K3" t="s">
        <v>2678</v>
      </c>
      <c r="L3" t="s">
        <v>2678</v>
      </c>
      <c r="M3" t="s">
        <v>3095</v>
      </c>
      <c r="N3" s="6">
        <v>38718</v>
      </c>
      <c r="O3" s="6">
        <v>39082</v>
      </c>
      <c r="P3" t="s">
        <v>3097</v>
      </c>
      <c r="Q3" t="s">
        <v>2680</v>
      </c>
    </row>
    <row r="4" spans="1:18" x14ac:dyDescent="0.15">
      <c r="A4" t="s">
        <v>705</v>
      </c>
      <c r="B4" t="s">
        <v>707</v>
      </c>
      <c r="C4" t="s">
        <v>1722</v>
      </c>
      <c r="D4" t="s">
        <v>1502</v>
      </c>
      <c r="E4" t="s">
        <v>1526</v>
      </c>
      <c r="F4" t="s">
        <v>3098</v>
      </c>
      <c r="G4" t="s">
        <v>2678</v>
      </c>
      <c r="H4" t="s">
        <v>3099</v>
      </c>
      <c r="I4" t="s">
        <v>2678</v>
      </c>
      <c r="J4" t="s">
        <v>3099</v>
      </c>
      <c r="K4" t="s">
        <v>3100</v>
      </c>
      <c r="L4" t="s">
        <v>2678</v>
      </c>
      <c r="M4" t="s">
        <v>3095</v>
      </c>
      <c r="N4" s="6">
        <v>38718</v>
      </c>
      <c r="O4" s="6">
        <v>39082</v>
      </c>
      <c r="P4" t="s">
        <v>3099</v>
      </c>
      <c r="Q4" t="s">
        <v>2681</v>
      </c>
    </row>
    <row r="5" spans="1:18" x14ac:dyDescent="0.15">
      <c r="A5" t="s">
        <v>766</v>
      </c>
      <c r="B5" t="s">
        <v>2682</v>
      </c>
      <c r="C5" t="s">
        <v>3101</v>
      </c>
      <c r="D5" t="s">
        <v>1502</v>
      </c>
      <c r="E5" t="s">
        <v>1526</v>
      </c>
      <c r="F5" t="s">
        <v>3102</v>
      </c>
      <c r="G5" t="s">
        <v>2678</v>
      </c>
      <c r="H5" t="s">
        <v>3103</v>
      </c>
      <c r="I5" t="s">
        <v>2678</v>
      </c>
      <c r="J5" t="s">
        <v>3103</v>
      </c>
      <c r="K5" t="s">
        <v>3104</v>
      </c>
      <c r="L5" t="s">
        <v>2678</v>
      </c>
      <c r="M5" t="s">
        <v>3095</v>
      </c>
      <c r="N5" s="6">
        <v>38718</v>
      </c>
      <c r="O5" s="6">
        <v>39082</v>
      </c>
      <c r="P5" t="s">
        <v>3103</v>
      </c>
      <c r="Q5" t="s">
        <v>2683</v>
      </c>
    </row>
    <row r="6" spans="1:18" x14ac:dyDescent="0.15">
      <c r="A6" t="s">
        <v>800</v>
      </c>
      <c r="B6" t="s">
        <v>802</v>
      </c>
      <c r="C6" t="s">
        <v>1747</v>
      </c>
      <c r="D6" t="s">
        <v>1502</v>
      </c>
      <c r="E6" t="s">
        <v>1526</v>
      </c>
      <c r="F6" t="s">
        <v>3105</v>
      </c>
      <c r="G6" t="s">
        <v>2678</v>
      </c>
      <c r="H6" t="s">
        <v>3106</v>
      </c>
      <c r="I6" t="s">
        <v>2678</v>
      </c>
      <c r="J6" t="s">
        <v>3106</v>
      </c>
      <c r="K6" t="s">
        <v>3107</v>
      </c>
      <c r="L6" t="s">
        <v>2678</v>
      </c>
      <c r="M6" t="s">
        <v>3095</v>
      </c>
      <c r="N6" s="6">
        <v>38718</v>
      </c>
      <c r="O6" s="6">
        <v>39082</v>
      </c>
      <c r="P6" t="s">
        <v>3106</v>
      </c>
      <c r="Q6" t="s">
        <v>2684</v>
      </c>
    </row>
    <row r="7" spans="1:18" x14ac:dyDescent="0.15">
      <c r="A7" t="s">
        <v>920</v>
      </c>
      <c r="B7" t="s">
        <v>922</v>
      </c>
      <c r="C7" t="s">
        <v>1778</v>
      </c>
      <c r="D7" t="s">
        <v>1502</v>
      </c>
      <c r="E7" t="s">
        <v>1526</v>
      </c>
      <c r="F7" t="s">
        <v>3108</v>
      </c>
      <c r="G7" t="s">
        <v>2678</v>
      </c>
      <c r="H7" t="s">
        <v>3109</v>
      </c>
      <c r="I7" t="s">
        <v>2678</v>
      </c>
      <c r="J7" t="s">
        <v>3109</v>
      </c>
      <c r="K7" t="s">
        <v>3110</v>
      </c>
      <c r="L7" t="s">
        <v>2678</v>
      </c>
      <c r="M7" t="s">
        <v>3095</v>
      </c>
      <c r="N7" s="6">
        <v>38718</v>
      </c>
      <c r="O7" s="6">
        <v>39082</v>
      </c>
      <c r="P7" t="s">
        <v>3109</v>
      </c>
      <c r="Q7" t="s">
        <v>2685</v>
      </c>
    </row>
    <row r="8" spans="1:18" x14ac:dyDescent="0.15">
      <c r="A8" t="s">
        <v>650</v>
      </c>
      <c r="B8" t="s">
        <v>652</v>
      </c>
      <c r="C8" t="s">
        <v>1706</v>
      </c>
      <c r="D8" t="s">
        <v>1502</v>
      </c>
      <c r="E8" t="s">
        <v>1526</v>
      </c>
      <c r="F8" t="s">
        <v>3093</v>
      </c>
      <c r="G8" t="s">
        <v>2678</v>
      </c>
      <c r="H8" t="s">
        <v>3094</v>
      </c>
      <c r="I8" t="s">
        <v>3094</v>
      </c>
      <c r="J8" t="s">
        <v>2678</v>
      </c>
      <c r="K8" t="s">
        <v>2678</v>
      </c>
      <c r="L8" t="s">
        <v>2678</v>
      </c>
      <c r="M8" t="s">
        <v>3095</v>
      </c>
      <c r="N8" s="6">
        <v>39083</v>
      </c>
      <c r="O8" s="6">
        <v>39447</v>
      </c>
      <c r="P8" t="s">
        <v>3094</v>
      </c>
      <c r="Q8" t="s">
        <v>2686</v>
      </c>
    </row>
    <row r="9" spans="1:18" x14ac:dyDescent="0.15">
      <c r="A9" t="s">
        <v>675</v>
      </c>
      <c r="B9" t="s">
        <v>677</v>
      </c>
      <c r="C9" t="s">
        <v>1713</v>
      </c>
      <c r="D9" t="s">
        <v>1502</v>
      </c>
      <c r="E9" t="s">
        <v>1526</v>
      </c>
      <c r="F9" t="s">
        <v>3096</v>
      </c>
      <c r="G9" t="s">
        <v>2678</v>
      </c>
      <c r="H9" t="s">
        <v>3097</v>
      </c>
      <c r="I9" t="s">
        <v>3097</v>
      </c>
      <c r="J9" t="s">
        <v>2678</v>
      </c>
      <c r="K9" t="s">
        <v>2678</v>
      </c>
      <c r="L9" t="s">
        <v>2678</v>
      </c>
      <c r="M9" t="s">
        <v>3095</v>
      </c>
      <c r="N9" s="6">
        <v>39083</v>
      </c>
      <c r="O9" s="6">
        <v>39447</v>
      </c>
      <c r="P9" t="s">
        <v>3097</v>
      </c>
      <c r="Q9" t="s">
        <v>2687</v>
      </c>
    </row>
    <row r="10" spans="1:18" x14ac:dyDescent="0.15">
      <c r="A10" t="s">
        <v>705</v>
      </c>
      <c r="B10" t="s">
        <v>707</v>
      </c>
      <c r="C10" t="s">
        <v>1722</v>
      </c>
      <c r="D10" t="s">
        <v>1502</v>
      </c>
      <c r="E10" t="s">
        <v>1526</v>
      </c>
      <c r="F10" t="s">
        <v>3098</v>
      </c>
      <c r="G10" t="s">
        <v>2678</v>
      </c>
      <c r="H10" t="s">
        <v>3099</v>
      </c>
      <c r="I10" t="s">
        <v>2678</v>
      </c>
      <c r="J10" t="s">
        <v>3099</v>
      </c>
      <c r="K10" t="s">
        <v>3100</v>
      </c>
      <c r="L10" t="s">
        <v>2678</v>
      </c>
      <c r="M10" t="s">
        <v>3095</v>
      </c>
      <c r="N10" s="6">
        <v>39083</v>
      </c>
      <c r="O10" s="6">
        <v>39447</v>
      </c>
      <c r="P10" t="s">
        <v>3099</v>
      </c>
      <c r="Q10" t="s">
        <v>2688</v>
      </c>
    </row>
    <row r="11" spans="1:18" x14ac:dyDescent="0.15">
      <c r="A11" t="s">
        <v>766</v>
      </c>
      <c r="B11" t="s">
        <v>2682</v>
      </c>
      <c r="C11" t="s">
        <v>3101</v>
      </c>
      <c r="D11" t="s">
        <v>1502</v>
      </c>
      <c r="E11" t="s">
        <v>1526</v>
      </c>
      <c r="F11" t="s">
        <v>3102</v>
      </c>
      <c r="G11" t="s">
        <v>2678</v>
      </c>
      <c r="H11" t="s">
        <v>3103</v>
      </c>
      <c r="I11" t="s">
        <v>2678</v>
      </c>
      <c r="J11" t="s">
        <v>3103</v>
      </c>
      <c r="K11" t="s">
        <v>3104</v>
      </c>
      <c r="L11" t="s">
        <v>2678</v>
      </c>
      <c r="M11" t="s">
        <v>3095</v>
      </c>
      <c r="N11" s="6">
        <v>39083</v>
      </c>
      <c r="O11" s="6">
        <v>39447</v>
      </c>
      <c r="P11" t="s">
        <v>3103</v>
      </c>
      <c r="Q11" t="s">
        <v>2691</v>
      </c>
    </row>
    <row r="12" spans="1:18" x14ac:dyDescent="0.15">
      <c r="A12" t="s">
        <v>800</v>
      </c>
      <c r="B12" t="s">
        <v>802</v>
      </c>
      <c r="C12" t="s">
        <v>1747</v>
      </c>
      <c r="D12" t="s">
        <v>1502</v>
      </c>
      <c r="E12" t="s">
        <v>1526</v>
      </c>
      <c r="F12" t="s">
        <v>3105</v>
      </c>
      <c r="G12" t="s">
        <v>2678</v>
      </c>
      <c r="H12" t="s">
        <v>3106</v>
      </c>
      <c r="I12" t="s">
        <v>2678</v>
      </c>
      <c r="J12" t="s">
        <v>3106</v>
      </c>
      <c r="K12" t="s">
        <v>3107</v>
      </c>
      <c r="L12" t="s">
        <v>2678</v>
      </c>
      <c r="M12" t="s">
        <v>3095</v>
      </c>
      <c r="N12" s="6">
        <v>39083</v>
      </c>
      <c r="O12" s="6">
        <v>39447</v>
      </c>
      <c r="P12" t="s">
        <v>3106</v>
      </c>
      <c r="Q12" t="s">
        <v>2692</v>
      </c>
    </row>
    <row r="13" spans="1:18" x14ac:dyDescent="0.15">
      <c r="A13" t="s">
        <v>920</v>
      </c>
      <c r="B13" t="s">
        <v>922</v>
      </c>
      <c r="C13" t="s">
        <v>1778</v>
      </c>
      <c r="D13" t="s">
        <v>1502</v>
      </c>
      <c r="E13" t="s">
        <v>1526</v>
      </c>
      <c r="F13" t="s">
        <v>3108</v>
      </c>
      <c r="G13" t="s">
        <v>2678</v>
      </c>
      <c r="H13" t="s">
        <v>3109</v>
      </c>
      <c r="I13" t="s">
        <v>2678</v>
      </c>
      <c r="J13" t="s">
        <v>3109</v>
      </c>
      <c r="K13" t="s">
        <v>3110</v>
      </c>
      <c r="L13" t="s">
        <v>2678</v>
      </c>
      <c r="M13" t="s">
        <v>3095</v>
      </c>
      <c r="N13" s="6">
        <v>39083</v>
      </c>
      <c r="O13" s="6">
        <v>39447</v>
      </c>
      <c r="P13" t="s">
        <v>3109</v>
      </c>
      <c r="Q13" t="s">
        <v>2693</v>
      </c>
    </row>
    <row r="14" spans="1:18" x14ac:dyDescent="0.15">
      <c r="A14" t="s">
        <v>3115</v>
      </c>
      <c r="B14" t="s">
        <v>2694</v>
      </c>
      <c r="C14" t="s">
        <v>3116</v>
      </c>
      <c r="D14" t="s">
        <v>1502</v>
      </c>
      <c r="E14" t="s">
        <v>1526</v>
      </c>
      <c r="F14" t="s">
        <v>3117</v>
      </c>
      <c r="G14" t="s">
        <v>2678</v>
      </c>
      <c r="H14" t="s">
        <v>3118</v>
      </c>
      <c r="I14" t="s">
        <v>2678</v>
      </c>
      <c r="J14" t="s">
        <v>3118</v>
      </c>
      <c r="K14" t="s">
        <v>3119</v>
      </c>
      <c r="L14" t="s">
        <v>2678</v>
      </c>
      <c r="M14" t="s">
        <v>3095</v>
      </c>
      <c r="N14" s="6">
        <v>39083</v>
      </c>
      <c r="O14" s="6">
        <v>39447</v>
      </c>
      <c r="P14" t="s">
        <v>3118</v>
      </c>
      <c r="Q14" t="s">
        <v>2695</v>
      </c>
    </row>
    <row r="15" spans="1:18" x14ac:dyDescent="0.15">
      <c r="A15" t="s">
        <v>1071</v>
      </c>
      <c r="B15" t="s">
        <v>1073</v>
      </c>
      <c r="C15" t="s">
        <v>1816</v>
      </c>
      <c r="D15" t="s">
        <v>1502</v>
      </c>
      <c r="E15" t="s">
        <v>1526</v>
      </c>
      <c r="F15" t="s">
        <v>3120</v>
      </c>
      <c r="G15" t="s">
        <v>2678</v>
      </c>
      <c r="H15" t="s">
        <v>3121</v>
      </c>
      <c r="I15" t="s">
        <v>3121</v>
      </c>
      <c r="J15" t="s">
        <v>2678</v>
      </c>
      <c r="K15" t="s">
        <v>2678</v>
      </c>
      <c r="L15" t="s">
        <v>2678</v>
      </c>
      <c r="M15" t="s">
        <v>3095</v>
      </c>
      <c r="N15" s="6">
        <v>39083</v>
      </c>
      <c r="O15" s="6">
        <v>39447</v>
      </c>
      <c r="P15" t="s">
        <v>3121</v>
      </c>
      <c r="Q15" t="s">
        <v>2696</v>
      </c>
    </row>
    <row r="16" spans="1:18" x14ac:dyDescent="0.15">
      <c r="A16" t="s">
        <v>650</v>
      </c>
      <c r="B16" t="s">
        <v>652</v>
      </c>
      <c r="C16" t="s">
        <v>1706</v>
      </c>
      <c r="D16" t="s">
        <v>1502</v>
      </c>
      <c r="E16" t="s">
        <v>1526</v>
      </c>
      <c r="F16" t="s">
        <v>3093</v>
      </c>
      <c r="G16" t="s">
        <v>2678</v>
      </c>
      <c r="H16" t="s">
        <v>3094</v>
      </c>
      <c r="I16" t="s">
        <v>3094</v>
      </c>
      <c r="J16" t="s">
        <v>2678</v>
      </c>
      <c r="K16" t="s">
        <v>2678</v>
      </c>
      <c r="L16" t="s">
        <v>2678</v>
      </c>
      <c r="M16" t="s">
        <v>3095</v>
      </c>
      <c r="N16" s="6">
        <v>39448</v>
      </c>
      <c r="O16" s="6">
        <v>39813</v>
      </c>
      <c r="P16" t="s">
        <v>3094</v>
      </c>
      <c r="Q16" t="s">
        <v>2698</v>
      </c>
    </row>
    <row r="17" spans="1:17" x14ac:dyDescent="0.15">
      <c r="A17" t="s">
        <v>661</v>
      </c>
      <c r="B17" t="s">
        <v>663</v>
      </c>
      <c r="C17" t="s">
        <v>1709</v>
      </c>
      <c r="D17" t="s">
        <v>1502</v>
      </c>
      <c r="E17" t="s">
        <v>1526</v>
      </c>
      <c r="F17" t="s">
        <v>3124</v>
      </c>
      <c r="G17" t="s">
        <v>3125</v>
      </c>
      <c r="H17" t="s">
        <v>3126</v>
      </c>
      <c r="I17" t="s">
        <v>2678</v>
      </c>
      <c r="J17" t="s">
        <v>3126</v>
      </c>
      <c r="K17" t="s">
        <v>3127</v>
      </c>
      <c r="L17" t="s">
        <v>2678</v>
      </c>
      <c r="M17" t="s">
        <v>3095</v>
      </c>
      <c r="N17" s="6">
        <v>39448</v>
      </c>
      <c r="O17" s="6">
        <v>39813</v>
      </c>
      <c r="P17" t="s">
        <v>3126</v>
      </c>
      <c r="Q17" t="s">
        <v>2699</v>
      </c>
    </row>
    <row r="18" spans="1:17" x14ac:dyDescent="0.15">
      <c r="A18" t="s">
        <v>675</v>
      </c>
      <c r="B18" t="s">
        <v>677</v>
      </c>
      <c r="C18" t="s">
        <v>1713</v>
      </c>
      <c r="D18" t="s">
        <v>1502</v>
      </c>
      <c r="E18" t="s">
        <v>1526</v>
      </c>
      <c r="F18" t="s">
        <v>3096</v>
      </c>
      <c r="G18" t="s">
        <v>2678</v>
      </c>
      <c r="H18" t="s">
        <v>3097</v>
      </c>
      <c r="I18" t="s">
        <v>3097</v>
      </c>
      <c r="J18" t="s">
        <v>2678</v>
      </c>
      <c r="K18" t="s">
        <v>2678</v>
      </c>
      <c r="L18" t="s">
        <v>2678</v>
      </c>
      <c r="M18" t="s">
        <v>3095</v>
      </c>
      <c r="N18" s="6">
        <v>39448</v>
      </c>
      <c r="O18" s="6">
        <v>39813</v>
      </c>
      <c r="P18" t="s">
        <v>3097</v>
      </c>
      <c r="Q18" t="s">
        <v>2700</v>
      </c>
    </row>
    <row r="19" spans="1:17" x14ac:dyDescent="0.15">
      <c r="A19" t="s">
        <v>705</v>
      </c>
      <c r="B19" t="s">
        <v>707</v>
      </c>
      <c r="C19" t="s">
        <v>1722</v>
      </c>
      <c r="D19" t="s">
        <v>1502</v>
      </c>
      <c r="E19" t="s">
        <v>1526</v>
      </c>
      <c r="F19" t="s">
        <v>3098</v>
      </c>
      <c r="G19" t="s">
        <v>2678</v>
      </c>
      <c r="H19" t="s">
        <v>3099</v>
      </c>
      <c r="I19" t="s">
        <v>2678</v>
      </c>
      <c r="J19" t="s">
        <v>3099</v>
      </c>
      <c r="K19" t="s">
        <v>3100</v>
      </c>
      <c r="L19" t="s">
        <v>2678</v>
      </c>
      <c r="M19" t="s">
        <v>3095</v>
      </c>
      <c r="N19" s="6">
        <v>39448</v>
      </c>
      <c r="O19" s="6">
        <v>39813</v>
      </c>
      <c r="P19" t="s">
        <v>3099</v>
      </c>
      <c r="Q19" t="s">
        <v>2701</v>
      </c>
    </row>
    <row r="20" spans="1:17" x14ac:dyDescent="0.15">
      <c r="A20" t="s">
        <v>766</v>
      </c>
      <c r="B20" t="s">
        <v>2682</v>
      </c>
      <c r="C20" t="s">
        <v>3101</v>
      </c>
      <c r="D20" t="s">
        <v>1502</v>
      </c>
      <c r="E20" t="s">
        <v>1526</v>
      </c>
      <c r="F20" t="s">
        <v>3102</v>
      </c>
      <c r="G20" t="s">
        <v>2678</v>
      </c>
      <c r="H20" t="s">
        <v>3103</v>
      </c>
      <c r="I20" t="s">
        <v>2678</v>
      </c>
      <c r="J20" t="s">
        <v>3103</v>
      </c>
      <c r="K20" t="s">
        <v>3104</v>
      </c>
      <c r="L20" t="s">
        <v>2678</v>
      </c>
      <c r="M20" t="s">
        <v>3095</v>
      </c>
      <c r="N20" s="6">
        <v>39448</v>
      </c>
      <c r="O20" s="6">
        <v>39813</v>
      </c>
      <c r="P20" t="s">
        <v>3103</v>
      </c>
      <c r="Q20" t="s">
        <v>2702</v>
      </c>
    </row>
    <row r="21" spans="1:17" x14ac:dyDescent="0.15">
      <c r="A21" t="s">
        <v>800</v>
      </c>
      <c r="B21" t="s">
        <v>802</v>
      </c>
      <c r="C21" t="s">
        <v>1747</v>
      </c>
      <c r="D21" t="s">
        <v>1502</v>
      </c>
      <c r="E21" t="s">
        <v>1526</v>
      </c>
      <c r="F21" t="s">
        <v>3105</v>
      </c>
      <c r="G21" t="s">
        <v>2678</v>
      </c>
      <c r="H21" t="s">
        <v>3106</v>
      </c>
      <c r="I21" t="s">
        <v>2678</v>
      </c>
      <c r="J21" t="s">
        <v>3106</v>
      </c>
      <c r="K21" t="s">
        <v>3107</v>
      </c>
      <c r="L21" t="s">
        <v>2678</v>
      </c>
      <c r="M21" t="s">
        <v>3095</v>
      </c>
      <c r="N21" s="6">
        <v>39448</v>
      </c>
      <c r="O21" s="6">
        <v>39813</v>
      </c>
      <c r="P21" t="s">
        <v>3106</v>
      </c>
      <c r="Q21" t="s">
        <v>2703</v>
      </c>
    </row>
    <row r="22" spans="1:17" x14ac:dyDescent="0.15">
      <c r="A22" t="s">
        <v>920</v>
      </c>
      <c r="B22" t="s">
        <v>922</v>
      </c>
      <c r="C22" t="s">
        <v>1778</v>
      </c>
      <c r="D22" t="s">
        <v>1502</v>
      </c>
      <c r="E22" t="s">
        <v>1526</v>
      </c>
      <c r="F22" t="s">
        <v>3108</v>
      </c>
      <c r="G22" t="s">
        <v>2678</v>
      </c>
      <c r="H22" t="s">
        <v>3109</v>
      </c>
      <c r="I22" t="s">
        <v>2678</v>
      </c>
      <c r="J22" t="s">
        <v>3109</v>
      </c>
      <c r="K22" t="s">
        <v>3110</v>
      </c>
      <c r="L22" t="s">
        <v>2678</v>
      </c>
      <c r="M22" t="s">
        <v>3095</v>
      </c>
      <c r="N22" s="6">
        <v>39448</v>
      </c>
      <c r="O22" s="6">
        <v>39813</v>
      </c>
      <c r="P22" t="s">
        <v>3109</v>
      </c>
      <c r="Q22" t="s">
        <v>2704</v>
      </c>
    </row>
    <row r="23" spans="1:17" x14ac:dyDescent="0.15">
      <c r="A23" t="s">
        <v>3115</v>
      </c>
      <c r="B23" t="s">
        <v>2694</v>
      </c>
      <c r="C23" t="s">
        <v>3116</v>
      </c>
      <c r="D23" t="s">
        <v>1502</v>
      </c>
      <c r="E23" t="s">
        <v>1526</v>
      </c>
      <c r="F23" t="s">
        <v>3117</v>
      </c>
      <c r="G23" t="s">
        <v>2678</v>
      </c>
      <c r="H23" t="s">
        <v>3118</v>
      </c>
      <c r="I23" t="s">
        <v>2678</v>
      </c>
      <c r="J23" t="s">
        <v>3118</v>
      </c>
      <c r="K23" t="s">
        <v>3119</v>
      </c>
      <c r="L23" t="s">
        <v>2678</v>
      </c>
      <c r="M23" t="s">
        <v>3095</v>
      </c>
      <c r="N23" s="6">
        <v>39448</v>
      </c>
      <c r="O23" s="6">
        <v>39813</v>
      </c>
      <c r="P23" t="s">
        <v>3118</v>
      </c>
      <c r="Q23" t="s">
        <v>2705</v>
      </c>
    </row>
    <row r="24" spans="1:17" x14ac:dyDescent="0.15">
      <c r="A24" t="s">
        <v>1071</v>
      </c>
      <c r="B24" t="s">
        <v>1073</v>
      </c>
      <c r="C24" t="s">
        <v>1816</v>
      </c>
      <c r="D24" t="s">
        <v>1502</v>
      </c>
      <c r="E24" t="s">
        <v>1526</v>
      </c>
      <c r="F24" t="s">
        <v>3120</v>
      </c>
      <c r="G24" t="s">
        <v>2678</v>
      </c>
      <c r="H24" t="s">
        <v>3121</v>
      </c>
      <c r="I24" t="s">
        <v>3121</v>
      </c>
      <c r="J24" t="s">
        <v>2678</v>
      </c>
      <c r="K24" t="s">
        <v>2678</v>
      </c>
      <c r="L24" t="s">
        <v>2678</v>
      </c>
      <c r="M24" t="s">
        <v>3095</v>
      </c>
      <c r="N24" s="6">
        <v>39448</v>
      </c>
      <c r="O24" s="6">
        <v>39813</v>
      </c>
      <c r="P24" t="s">
        <v>3121</v>
      </c>
      <c r="Q24" t="s">
        <v>2706</v>
      </c>
    </row>
    <row r="25" spans="1:17" x14ac:dyDescent="0.15">
      <c r="A25" t="s">
        <v>1167</v>
      </c>
      <c r="B25" t="s">
        <v>1169</v>
      </c>
      <c r="C25" t="s">
        <v>1834</v>
      </c>
      <c r="D25" t="s">
        <v>1502</v>
      </c>
      <c r="E25" t="s">
        <v>1526</v>
      </c>
      <c r="F25" t="s">
        <v>3128</v>
      </c>
      <c r="G25" t="s">
        <v>2678</v>
      </c>
      <c r="H25" t="s">
        <v>3129</v>
      </c>
      <c r="I25" t="s">
        <v>2678</v>
      </c>
      <c r="J25" t="s">
        <v>3129</v>
      </c>
      <c r="K25" t="s">
        <v>3130</v>
      </c>
      <c r="L25" t="s">
        <v>2678</v>
      </c>
      <c r="M25" t="s">
        <v>2707</v>
      </c>
      <c r="N25" s="6">
        <v>39448</v>
      </c>
      <c r="O25" s="6">
        <v>39813</v>
      </c>
      <c r="P25" t="s">
        <v>3129</v>
      </c>
      <c r="Q25" t="s">
        <v>2536</v>
      </c>
    </row>
    <row r="26" spans="1:17" x14ac:dyDescent="0.15">
      <c r="A26" t="s">
        <v>1167</v>
      </c>
      <c r="B26" t="s">
        <v>1169</v>
      </c>
      <c r="C26" t="s">
        <v>1834</v>
      </c>
      <c r="D26" t="s">
        <v>1502</v>
      </c>
      <c r="E26" t="s">
        <v>1526</v>
      </c>
      <c r="F26" t="s">
        <v>3128</v>
      </c>
      <c r="G26" t="s">
        <v>2678</v>
      </c>
      <c r="H26" t="s">
        <v>3129</v>
      </c>
      <c r="I26" t="s">
        <v>2678</v>
      </c>
      <c r="J26" t="s">
        <v>3129</v>
      </c>
      <c r="K26" t="s">
        <v>3130</v>
      </c>
      <c r="L26" t="s">
        <v>2678</v>
      </c>
      <c r="M26" t="s">
        <v>2707</v>
      </c>
      <c r="N26" s="6">
        <v>39448</v>
      </c>
      <c r="O26" s="6">
        <v>39813</v>
      </c>
      <c r="P26" t="s">
        <v>3129</v>
      </c>
      <c r="Q26" t="s">
        <v>2536</v>
      </c>
    </row>
    <row r="27" spans="1:17" x14ac:dyDescent="0.15">
      <c r="A27" t="s">
        <v>1167</v>
      </c>
      <c r="B27" t="s">
        <v>1169</v>
      </c>
      <c r="C27" t="s">
        <v>1834</v>
      </c>
      <c r="D27" t="s">
        <v>1502</v>
      </c>
      <c r="E27" t="s">
        <v>1526</v>
      </c>
      <c r="F27" t="s">
        <v>3128</v>
      </c>
      <c r="G27" t="s">
        <v>2678</v>
      </c>
      <c r="H27" t="s">
        <v>3129</v>
      </c>
      <c r="I27" t="s">
        <v>2678</v>
      </c>
      <c r="J27" t="s">
        <v>3129</v>
      </c>
      <c r="K27" t="s">
        <v>3130</v>
      </c>
      <c r="L27" t="s">
        <v>2678</v>
      </c>
      <c r="M27" t="s">
        <v>2707</v>
      </c>
      <c r="N27" s="6">
        <v>39448</v>
      </c>
      <c r="O27" s="6">
        <v>39813</v>
      </c>
      <c r="P27" t="s">
        <v>3129</v>
      </c>
      <c r="Q27" t="s">
        <v>2536</v>
      </c>
    </row>
    <row r="28" spans="1:17" x14ac:dyDescent="0.15">
      <c r="A28" t="s">
        <v>3131</v>
      </c>
      <c r="B28" t="s">
        <v>1526</v>
      </c>
      <c r="C28" t="s">
        <v>1526</v>
      </c>
      <c r="D28" t="s">
        <v>1501</v>
      </c>
      <c r="E28" t="s">
        <v>1526</v>
      </c>
      <c r="F28" t="s">
        <v>3132</v>
      </c>
      <c r="G28" t="s">
        <v>2678</v>
      </c>
      <c r="H28" t="s">
        <v>3133</v>
      </c>
      <c r="I28" t="s">
        <v>2678</v>
      </c>
      <c r="J28" t="s">
        <v>3133</v>
      </c>
      <c r="K28" t="s">
        <v>3134</v>
      </c>
      <c r="L28" t="s">
        <v>2678</v>
      </c>
      <c r="M28" t="s">
        <v>3095</v>
      </c>
      <c r="N28" s="6">
        <v>39448</v>
      </c>
      <c r="O28" s="6">
        <v>39813</v>
      </c>
      <c r="P28" t="s">
        <v>3133</v>
      </c>
      <c r="Q28" t="s">
        <v>2708</v>
      </c>
    </row>
    <row r="29" spans="1:17" x14ac:dyDescent="0.15">
      <c r="A29" t="s">
        <v>216</v>
      </c>
      <c r="B29" t="s">
        <v>225</v>
      </c>
      <c r="C29" t="s">
        <v>1591</v>
      </c>
      <c r="D29" t="s">
        <v>1502</v>
      </c>
      <c r="E29" t="s">
        <v>1526</v>
      </c>
      <c r="F29" t="s">
        <v>3135</v>
      </c>
      <c r="G29" t="s">
        <v>2678</v>
      </c>
      <c r="H29" t="s">
        <v>3136</v>
      </c>
      <c r="I29" t="s">
        <v>2678</v>
      </c>
      <c r="J29" t="s">
        <v>3136</v>
      </c>
      <c r="K29" t="s">
        <v>3137</v>
      </c>
      <c r="L29" t="s">
        <v>2678</v>
      </c>
      <c r="M29" t="s">
        <v>3095</v>
      </c>
      <c r="N29" s="6">
        <v>39814</v>
      </c>
      <c r="O29" s="6">
        <v>40178</v>
      </c>
      <c r="P29" t="s">
        <v>3136</v>
      </c>
      <c r="Q29" t="s">
        <v>2710</v>
      </c>
    </row>
    <row r="30" spans="1:17" x14ac:dyDescent="0.15">
      <c r="A30" t="s">
        <v>321</v>
      </c>
      <c r="B30" t="s">
        <v>323</v>
      </c>
      <c r="C30" t="s">
        <v>1613</v>
      </c>
      <c r="D30" t="s">
        <v>1502</v>
      </c>
      <c r="E30" t="s">
        <v>1526</v>
      </c>
      <c r="F30" t="s">
        <v>3138</v>
      </c>
      <c r="G30" t="s">
        <v>2678</v>
      </c>
      <c r="H30" t="s">
        <v>3139</v>
      </c>
      <c r="I30" t="s">
        <v>2678</v>
      </c>
      <c r="J30" t="s">
        <v>3139</v>
      </c>
      <c r="K30" t="s">
        <v>3140</v>
      </c>
      <c r="L30" t="s">
        <v>2678</v>
      </c>
      <c r="M30" t="s">
        <v>3095</v>
      </c>
      <c r="N30" s="6">
        <v>39814</v>
      </c>
      <c r="O30" s="6">
        <v>40178</v>
      </c>
      <c r="P30" t="s">
        <v>3139</v>
      </c>
      <c r="Q30" t="s">
        <v>2711</v>
      </c>
    </row>
    <row r="31" spans="1:17" x14ac:dyDescent="0.15">
      <c r="A31" t="s">
        <v>324</v>
      </c>
      <c r="B31" t="s">
        <v>323</v>
      </c>
      <c r="C31" t="s">
        <v>1613</v>
      </c>
      <c r="D31" t="s">
        <v>1502</v>
      </c>
      <c r="E31" t="s">
        <v>1526</v>
      </c>
      <c r="F31" t="s">
        <v>3141</v>
      </c>
      <c r="G31" t="s">
        <v>2678</v>
      </c>
      <c r="H31" t="s">
        <v>3142</v>
      </c>
      <c r="I31" t="s">
        <v>2678</v>
      </c>
      <c r="J31" t="s">
        <v>3142</v>
      </c>
      <c r="K31" t="s">
        <v>3143</v>
      </c>
      <c r="L31" t="s">
        <v>2678</v>
      </c>
      <c r="M31" t="s">
        <v>3095</v>
      </c>
      <c r="N31" s="6">
        <v>39814</v>
      </c>
      <c r="O31" s="6">
        <v>40178</v>
      </c>
      <c r="P31" t="s">
        <v>3142</v>
      </c>
      <c r="Q31" t="s">
        <v>2712</v>
      </c>
    </row>
    <row r="32" spans="1:17" x14ac:dyDescent="0.15">
      <c r="A32" t="s">
        <v>335</v>
      </c>
      <c r="B32" t="s">
        <v>337</v>
      </c>
      <c r="C32" t="s">
        <v>1617</v>
      </c>
      <c r="D32" t="s">
        <v>1502</v>
      </c>
      <c r="E32" t="s">
        <v>1526</v>
      </c>
      <c r="F32" t="s">
        <v>3144</v>
      </c>
      <c r="G32" t="s">
        <v>2678</v>
      </c>
      <c r="H32" t="s">
        <v>3145</v>
      </c>
      <c r="I32" t="s">
        <v>2678</v>
      </c>
      <c r="J32" t="s">
        <v>3145</v>
      </c>
      <c r="K32" t="s">
        <v>3146</v>
      </c>
      <c r="L32" t="s">
        <v>2678</v>
      </c>
      <c r="M32" t="s">
        <v>3095</v>
      </c>
      <c r="N32" s="6">
        <v>39814</v>
      </c>
      <c r="O32" s="6">
        <v>40178</v>
      </c>
      <c r="P32" t="s">
        <v>3145</v>
      </c>
      <c r="Q32" t="s">
        <v>2713</v>
      </c>
    </row>
    <row r="33" spans="1:17" x14ac:dyDescent="0.15">
      <c r="A33" t="s">
        <v>354</v>
      </c>
      <c r="B33" t="s">
        <v>356</v>
      </c>
      <c r="C33" t="s">
        <v>1622</v>
      </c>
      <c r="D33" t="s">
        <v>1502</v>
      </c>
      <c r="E33" t="s">
        <v>1526</v>
      </c>
      <c r="F33" t="s">
        <v>3147</v>
      </c>
      <c r="G33" t="s">
        <v>2678</v>
      </c>
      <c r="H33" t="s">
        <v>3148</v>
      </c>
      <c r="I33" t="s">
        <v>2678</v>
      </c>
      <c r="J33" t="s">
        <v>3148</v>
      </c>
      <c r="K33" t="s">
        <v>3149</v>
      </c>
      <c r="L33" t="s">
        <v>2678</v>
      </c>
      <c r="M33" t="s">
        <v>3095</v>
      </c>
      <c r="N33" s="6">
        <v>39814</v>
      </c>
      <c r="O33" s="6">
        <v>40178</v>
      </c>
      <c r="P33" t="s">
        <v>3148</v>
      </c>
      <c r="Q33" t="s">
        <v>2714</v>
      </c>
    </row>
    <row r="34" spans="1:17" x14ac:dyDescent="0.15">
      <c r="A34" t="s">
        <v>405</v>
      </c>
      <c r="B34" t="s">
        <v>323</v>
      </c>
      <c r="C34" t="s">
        <v>1613</v>
      </c>
      <c r="D34" t="s">
        <v>1502</v>
      </c>
      <c r="E34" t="s">
        <v>1526</v>
      </c>
      <c r="F34" t="s">
        <v>3150</v>
      </c>
      <c r="G34" t="s">
        <v>2678</v>
      </c>
      <c r="H34" t="s">
        <v>3151</v>
      </c>
      <c r="I34" t="s">
        <v>3151</v>
      </c>
      <c r="J34" t="s">
        <v>2678</v>
      </c>
      <c r="K34" t="s">
        <v>2678</v>
      </c>
      <c r="L34" t="s">
        <v>2678</v>
      </c>
      <c r="M34" t="s">
        <v>3095</v>
      </c>
      <c r="N34" s="6">
        <v>39814</v>
      </c>
      <c r="O34" s="6">
        <v>40178</v>
      </c>
      <c r="P34" t="s">
        <v>3151</v>
      </c>
      <c r="Q34" t="s">
        <v>2715</v>
      </c>
    </row>
    <row r="35" spans="1:17" x14ac:dyDescent="0.15">
      <c r="A35" t="s">
        <v>427</v>
      </c>
      <c r="B35" t="s">
        <v>429</v>
      </c>
      <c r="C35" t="s">
        <v>1643</v>
      </c>
      <c r="D35" t="s">
        <v>1502</v>
      </c>
      <c r="E35" t="s">
        <v>1526</v>
      </c>
      <c r="F35" t="s">
        <v>3152</v>
      </c>
      <c r="G35" t="s">
        <v>2678</v>
      </c>
      <c r="H35" t="s">
        <v>3153</v>
      </c>
      <c r="I35" t="s">
        <v>2678</v>
      </c>
      <c r="J35" t="s">
        <v>3153</v>
      </c>
      <c r="K35" t="s">
        <v>3154</v>
      </c>
      <c r="L35" t="s">
        <v>2678</v>
      </c>
      <c r="M35" t="s">
        <v>3095</v>
      </c>
      <c r="N35" s="6">
        <v>39814</v>
      </c>
      <c r="O35" s="6">
        <v>40178</v>
      </c>
      <c r="P35" t="s">
        <v>3153</v>
      </c>
      <c r="Q35" t="s">
        <v>2716</v>
      </c>
    </row>
    <row r="36" spans="1:17" x14ac:dyDescent="0.15">
      <c r="A36" t="s">
        <v>650</v>
      </c>
      <c r="B36" t="s">
        <v>652</v>
      </c>
      <c r="C36" t="s">
        <v>1706</v>
      </c>
      <c r="D36" t="s">
        <v>1502</v>
      </c>
      <c r="E36" t="s">
        <v>1526</v>
      </c>
      <c r="F36" t="s">
        <v>3093</v>
      </c>
      <c r="G36" t="s">
        <v>2678</v>
      </c>
      <c r="H36" t="s">
        <v>3094</v>
      </c>
      <c r="I36" t="s">
        <v>3094</v>
      </c>
      <c r="J36" t="s">
        <v>2678</v>
      </c>
      <c r="K36" t="s">
        <v>2678</v>
      </c>
      <c r="L36" t="s">
        <v>2678</v>
      </c>
      <c r="M36" t="s">
        <v>3095</v>
      </c>
      <c r="N36" s="6">
        <v>39814</v>
      </c>
      <c r="O36" s="6">
        <v>40178</v>
      </c>
      <c r="P36" t="s">
        <v>3094</v>
      </c>
      <c r="Q36" t="s">
        <v>2717</v>
      </c>
    </row>
    <row r="37" spans="1:17" x14ac:dyDescent="0.15">
      <c r="A37" t="s">
        <v>661</v>
      </c>
      <c r="B37" t="s">
        <v>663</v>
      </c>
      <c r="C37" t="s">
        <v>1709</v>
      </c>
      <c r="D37" t="s">
        <v>1502</v>
      </c>
      <c r="E37" t="s">
        <v>1526</v>
      </c>
      <c r="F37" t="s">
        <v>3124</v>
      </c>
      <c r="G37" t="s">
        <v>3125</v>
      </c>
      <c r="H37" t="s">
        <v>3126</v>
      </c>
      <c r="I37" t="s">
        <v>2678</v>
      </c>
      <c r="J37" t="s">
        <v>3126</v>
      </c>
      <c r="K37" t="s">
        <v>3127</v>
      </c>
      <c r="L37" t="s">
        <v>2678</v>
      </c>
      <c r="M37" t="s">
        <v>3095</v>
      </c>
      <c r="N37" s="6">
        <v>39814</v>
      </c>
      <c r="O37" s="6">
        <v>40178</v>
      </c>
      <c r="P37" t="s">
        <v>3126</v>
      </c>
      <c r="Q37" t="s">
        <v>2718</v>
      </c>
    </row>
    <row r="38" spans="1:17" x14ac:dyDescent="0.15">
      <c r="A38" t="s">
        <v>675</v>
      </c>
      <c r="B38" t="s">
        <v>677</v>
      </c>
      <c r="C38" t="s">
        <v>1713</v>
      </c>
      <c r="D38" t="s">
        <v>1502</v>
      </c>
      <c r="E38" t="s">
        <v>1526</v>
      </c>
      <c r="F38" t="s">
        <v>3096</v>
      </c>
      <c r="G38" t="s">
        <v>2678</v>
      </c>
      <c r="H38" t="s">
        <v>3097</v>
      </c>
      <c r="I38" t="s">
        <v>3097</v>
      </c>
      <c r="J38" t="s">
        <v>2678</v>
      </c>
      <c r="K38" t="s">
        <v>2678</v>
      </c>
      <c r="L38" t="s">
        <v>2678</v>
      </c>
      <c r="M38" t="s">
        <v>3095</v>
      </c>
      <c r="N38" s="6">
        <v>39814</v>
      </c>
      <c r="O38" s="6">
        <v>40178</v>
      </c>
      <c r="P38" t="s">
        <v>3097</v>
      </c>
      <c r="Q38" t="s">
        <v>2719</v>
      </c>
    </row>
    <row r="39" spans="1:17" x14ac:dyDescent="0.15">
      <c r="A39" t="s">
        <v>705</v>
      </c>
      <c r="B39" t="s">
        <v>707</v>
      </c>
      <c r="C39" t="s">
        <v>1722</v>
      </c>
      <c r="D39" t="s">
        <v>1502</v>
      </c>
      <c r="E39" t="s">
        <v>1526</v>
      </c>
      <c r="F39" t="s">
        <v>3098</v>
      </c>
      <c r="G39" t="s">
        <v>2678</v>
      </c>
      <c r="H39" t="s">
        <v>3099</v>
      </c>
      <c r="I39" t="s">
        <v>2678</v>
      </c>
      <c r="J39" t="s">
        <v>3099</v>
      </c>
      <c r="K39" t="s">
        <v>3100</v>
      </c>
      <c r="L39" t="s">
        <v>2678</v>
      </c>
      <c r="M39" t="s">
        <v>3095</v>
      </c>
      <c r="N39" s="6">
        <v>39814</v>
      </c>
      <c r="O39" s="6">
        <v>40178</v>
      </c>
      <c r="P39" t="s">
        <v>3099</v>
      </c>
      <c r="Q39" t="s">
        <v>2720</v>
      </c>
    </row>
    <row r="40" spans="1:17" x14ac:dyDescent="0.15">
      <c r="A40" t="s">
        <v>766</v>
      </c>
      <c r="B40" t="s">
        <v>2682</v>
      </c>
      <c r="C40" t="s">
        <v>3101</v>
      </c>
      <c r="D40" t="s">
        <v>1502</v>
      </c>
      <c r="E40" t="s">
        <v>1526</v>
      </c>
      <c r="F40" t="s">
        <v>3102</v>
      </c>
      <c r="G40" t="s">
        <v>2678</v>
      </c>
      <c r="H40" t="s">
        <v>3103</v>
      </c>
      <c r="I40" t="s">
        <v>2678</v>
      </c>
      <c r="J40" t="s">
        <v>3103</v>
      </c>
      <c r="K40" t="s">
        <v>3104</v>
      </c>
      <c r="L40" t="s">
        <v>2678</v>
      </c>
      <c r="M40" t="s">
        <v>3095</v>
      </c>
      <c r="N40" s="6">
        <v>39814</v>
      </c>
      <c r="O40" s="6">
        <v>40178</v>
      </c>
      <c r="P40" t="s">
        <v>3103</v>
      </c>
      <c r="Q40" t="s">
        <v>2722</v>
      </c>
    </row>
    <row r="41" spans="1:17" x14ac:dyDescent="0.15">
      <c r="A41" t="s">
        <v>775</v>
      </c>
      <c r="B41" t="s">
        <v>777</v>
      </c>
      <c r="C41" t="s">
        <v>1739</v>
      </c>
      <c r="D41" t="s">
        <v>1502</v>
      </c>
      <c r="E41" t="s">
        <v>1526</v>
      </c>
      <c r="F41" t="s">
        <v>3157</v>
      </c>
      <c r="G41" t="s">
        <v>2678</v>
      </c>
      <c r="H41" t="s">
        <v>3158</v>
      </c>
      <c r="I41" t="s">
        <v>2678</v>
      </c>
      <c r="J41" t="s">
        <v>3158</v>
      </c>
      <c r="K41" t="s">
        <v>3159</v>
      </c>
      <c r="L41" t="s">
        <v>2678</v>
      </c>
      <c r="M41" t="s">
        <v>3095</v>
      </c>
      <c r="N41" s="6">
        <v>39814</v>
      </c>
      <c r="O41" s="6">
        <v>40178</v>
      </c>
      <c r="P41" t="s">
        <v>3158</v>
      </c>
      <c r="Q41" t="s">
        <v>2723</v>
      </c>
    </row>
    <row r="42" spans="1:17" x14ac:dyDescent="0.15">
      <c r="A42" t="s">
        <v>800</v>
      </c>
      <c r="B42" t="s">
        <v>802</v>
      </c>
      <c r="C42" t="s">
        <v>1747</v>
      </c>
      <c r="D42" t="s">
        <v>1502</v>
      </c>
      <c r="E42" t="s">
        <v>1526</v>
      </c>
      <c r="F42" t="s">
        <v>3105</v>
      </c>
      <c r="G42" t="s">
        <v>2678</v>
      </c>
      <c r="H42" t="s">
        <v>3106</v>
      </c>
      <c r="I42" t="s">
        <v>2678</v>
      </c>
      <c r="J42" t="s">
        <v>3106</v>
      </c>
      <c r="K42" t="s">
        <v>3107</v>
      </c>
      <c r="L42" t="s">
        <v>2678</v>
      </c>
      <c r="M42" t="s">
        <v>3095</v>
      </c>
      <c r="N42" s="6">
        <v>39814</v>
      </c>
      <c r="O42" s="6">
        <v>40178</v>
      </c>
      <c r="P42" t="s">
        <v>3106</v>
      </c>
      <c r="Q42" t="s">
        <v>2725</v>
      </c>
    </row>
    <row r="43" spans="1:17" x14ac:dyDescent="0.15">
      <c r="A43" t="s">
        <v>806</v>
      </c>
      <c r="B43" t="s">
        <v>323</v>
      </c>
      <c r="C43" t="s">
        <v>1613</v>
      </c>
      <c r="D43" t="s">
        <v>1502</v>
      </c>
      <c r="E43" t="s">
        <v>1526</v>
      </c>
      <c r="F43" t="s">
        <v>3163</v>
      </c>
      <c r="G43" t="s">
        <v>2678</v>
      </c>
      <c r="H43" t="s">
        <v>3164</v>
      </c>
      <c r="I43" t="s">
        <v>2678</v>
      </c>
      <c r="J43" t="s">
        <v>3164</v>
      </c>
      <c r="K43" t="s">
        <v>3165</v>
      </c>
      <c r="L43" t="s">
        <v>2678</v>
      </c>
      <c r="M43" t="s">
        <v>3095</v>
      </c>
      <c r="N43" s="6">
        <v>39814</v>
      </c>
      <c r="O43" s="6">
        <v>40178</v>
      </c>
      <c r="P43" t="s">
        <v>3164</v>
      </c>
      <c r="Q43" t="s">
        <v>2726</v>
      </c>
    </row>
    <row r="44" spans="1:17" x14ac:dyDescent="0.15">
      <c r="A44" t="s">
        <v>811</v>
      </c>
      <c r="B44" t="s">
        <v>323</v>
      </c>
      <c r="C44" t="s">
        <v>1613</v>
      </c>
      <c r="D44" t="s">
        <v>1502</v>
      </c>
      <c r="E44" t="s">
        <v>1526</v>
      </c>
      <c r="F44" t="s">
        <v>3166</v>
      </c>
      <c r="G44" t="s">
        <v>2678</v>
      </c>
      <c r="H44" t="s">
        <v>3167</v>
      </c>
      <c r="I44" t="s">
        <v>2678</v>
      </c>
      <c r="J44" t="s">
        <v>3167</v>
      </c>
      <c r="K44" t="s">
        <v>3168</v>
      </c>
      <c r="L44" t="s">
        <v>2678</v>
      </c>
      <c r="M44" t="s">
        <v>3095</v>
      </c>
      <c r="N44" s="6">
        <v>39814</v>
      </c>
      <c r="O44" s="6">
        <v>40178</v>
      </c>
      <c r="P44" t="s">
        <v>3167</v>
      </c>
      <c r="Q44" t="s">
        <v>2727</v>
      </c>
    </row>
    <row r="45" spans="1:17" x14ac:dyDescent="0.15">
      <c r="A45" t="s">
        <v>813</v>
      </c>
      <c r="B45" t="s">
        <v>356</v>
      </c>
      <c r="C45" t="s">
        <v>1750</v>
      </c>
      <c r="D45" t="s">
        <v>1502</v>
      </c>
      <c r="E45" t="s">
        <v>1526</v>
      </c>
      <c r="F45" t="s">
        <v>3169</v>
      </c>
      <c r="G45" t="s">
        <v>2678</v>
      </c>
      <c r="H45" t="s">
        <v>3170</v>
      </c>
      <c r="I45" t="s">
        <v>2678</v>
      </c>
      <c r="J45" t="s">
        <v>3170</v>
      </c>
      <c r="K45" t="s">
        <v>3171</v>
      </c>
      <c r="L45" t="s">
        <v>2678</v>
      </c>
      <c r="M45" t="s">
        <v>3095</v>
      </c>
      <c r="N45" s="6">
        <v>39814</v>
      </c>
      <c r="O45" s="6">
        <v>40178</v>
      </c>
      <c r="P45" t="s">
        <v>3170</v>
      </c>
      <c r="Q45" t="s">
        <v>2728</v>
      </c>
    </row>
    <row r="46" spans="1:17" x14ac:dyDescent="0.15">
      <c r="A46" t="s">
        <v>882</v>
      </c>
      <c r="B46" t="s">
        <v>2729</v>
      </c>
      <c r="C46" t="s">
        <v>3172</v>
      </c>
      <c r="D46" t="s">
        <v>1502</v>
      </c>
      <c r="E46" t="s">
        <v>1526</v>
      </c>
      <c r="F46" t="s">
        <v>3173</v>
      </c>
      <c r="G46" t="s">
        <v>2678</v>
      </c>
      <c r="H46" t="s">
        <v>3174</v>
      </c>
      <c r="I46" t="s">
        <v>2678</v>
      </c>
      <c r="J46" t="s">
        <v>3174</v>
      </c>
      <c r="K46" t="s">
        <v>3175</v>
      </c>
      <c r="L46" t="s">
        <v>2678</v>
      </c>
      <c r="M46" t="s">
        <v>3095</v>
      </c>
      <c r="N46" s="6">
        <v>39814</v>
      </c>
      <c r="O46" s="6">
        <v>40178</v>
      </c>
      <c r="P46" t="s">
        <v>3174</v>
      </c>
      <c r="Q46" t="s">
        <v>2730</v>
      </c>
    </row>
    <row r="47" spans="1:17" x14ac:dyDescent="0.15">
      <c r="A47" t="s">
        <v>920</v>
      </c>
      <c r="B47" t="s">
        <v>922</v>
      </c>
      <c r="C47" t="s">
        <v>1778</v>
      </c>
      <c r="D47" t="s">
        <v>1502</v>
      </c>
      <c r="E47" t="s">
        <v>1526</v>
      </c>
      <c r="F47" t="s">
        <v>3108</v>
      </c>
      <c r="G47" t="s">
        <v>2678</v>
      </c>
      <c r="H47" t="s">
        <v>3109</v>
      </c>
      <c r="I47" t="s">
        <v>2678</v>
      </c>
      <c r="J47" t="s">
        <v>3109</v>
      </c>
      <c r="K47" t="s">
        <v>3110</v>
      </c>
      <c r="L47" t="s">
        <v>2678</v>
      </c>
      <c r="M47" t="s">
        <v>3095</v>
      </c>
      <c r="N47" s="6">
        <v>39814</v>
      </c>
      <c r="O47" s="6">
        <v>40178</v>
      </c>
      <c r="P47" t="s">
        <v>3109</v>
      </c>
      <c r="Q47" t="s">
        <v>2731</v>
      </c>
    </row>
    <row r="48" spans="1:17" x14ac:dyDescent="0.15">
      <c r="A48" t="s">
        <v>3115</v>
      </c>
      <c r="B48" t="s">
        <v>2694</v>
      </c>
      <c r="C48" t="s">
        <v>3116</v>
      </c>
      <c r="D48" t="s">
        <v>1502</v>
      </c>
      <c r="E48" t="s">
        <v>1526</v>
      </c>
      <c r="F48" t="s">
        <v>3117</v>
      </c>
      <c r="G48" t="s">
        <v>2678</v>
      </c>
      <c r="H48" t="s">
        <v>3118</v>
      </c>
      <c r="I48" t="s">
        <v>2678</v>
      </c>
      <c r="J48" t="s">
        <v>3118</v>
      </c>
      <c r="K48" t="s">
        <v>3119</v>
      </c>
      <c r="L48" t="s">
        <v>2678</v>
      </c>
      <c r="M48" t="s">
        <v>3095</v>
      </c>
      <c r="N48" s="6">
        <v>39814</v>
      </c>
      <c r="O48" s="6">
        <v>40178</v>
      </c>
      <c r="P48" t="s">
        <v>3118</v>
      </c>
      <c r="Q48" t="s">
        <v>2732</v>
      </c>
    </row>
    <row r="49" spans="1:17" x14ac:dyDescent="0.15">
      <c r="A49" t="s">
        <v>1048</v>
      </c>
      <c r="B49" t="s">
        <v>1050</v>
      </c>
      <c r="C49" t="s">
        <v>1810</v>
      </c>
      <c r="D49" t="s">
        <v>1502</v>
      </c>
      <c r="E49" t="s">
        <v>1526</v>
      </c>
      <c r="F49" t="s">
        <v>3176</v>
      </c>
      <c r="G49" t="s">
        <v>2678</v>
      </c>
      <c r="H49" t="s">
        <v>3177</v>
      </c>
      <c r="I49" t="s">
        <v>2678</v>
      </c>
      <c r="J49" t="s">
        <v>3177</v>
      </c>
      <c r="K49" t="s">
        <v>3178</v>
      </c>
      <c r="L49" t="s">
        <v>2678</v>
      </c>
      <c r="M49" t="s">
        <v>3095</v>
      </c>
      <c r="N49" s="6">
        <v>39814</v>
      </c>
      <c r="O49" s="6">
        <v>40178</v>
      </c>
      <c r="P49" t="s">
        <v>3177</v>
      </c>
      <c r="Q49" t="s">
        <v>2733</v>
      </c>
    </row>
    <row r="50" spans="1:17" x14ac:dyDescent="0.15">
      <c r="A50" t="s">
        <v>1071</v>
      </c>
      <c r="B50" t="s">
        <v>1073</v>
      </c>
      <c r="C50" t="s">
        <v>1816</v>
      </c>
      <c r="D50" t="s">
        <v>1502</v>
      </c>
      <c r="E50" t="s">
        <v>1526</v>
      </c>
      <c r="F50" t="s">
        <v>3120</v>
      </c>
      <c r="G50" t="s">
        <v>2678</v>
      </c>
      <c r="H50" t="s">
        <v>3121</v>
      </c>
      <c r="I50" t="s">
        <v>3121</v>
      </c>
      <c r="J50" t="s">
        <v>2678</v>
      </c>
      <c r="K50" t="s">
        <v>2678</v>
      </c>
      <c r="L50" t="s">
        <v>2678</v>
      </c>
      <c r="M50" t="s">
        <v>3095</v>
      </c>
      <c r="N50" s="6">
        <v>39814</v>
      </c>
      <c r="O50" s="6">
        <v>40178</v>
      </c>
      <c r="P50" t="s">
        <v>3121</v>
      </c>
      <c r="Q50" t="s">
        <v>2734</v>
      </c>
    </row>
    <row r="51" spans="1:17" x14ac:dyDescent="0.15">
      <c r="A51" t="s">
        <v>427</v>
      </c>
      <c r="B51" t="s">
        <v>429</v>
      </c>
      <c r="C51" t="s">
        <v>1643</v>
      </c>
      <c r="D51" t="s">
        <v>1502</v>
      </c>
      <c r="E51" t="s">
        <v>1526</v>
      </c>
      <c r="F51" t="s">
        <v>3152</v>
      </c>
      <c r="G51" t="s">
        <v>2678</v>
      </c>
      <c r="H51" t="s">
        <v>3153</v>
      </c>
      <c r="I51" t="s">
        <v>2678</v>
      </c>
      <c r="J51" t="s">
        <v>3153</v>
      </c>
      <c r="K51" t="s">
        <v>3154</v>
      </c>
      <c r="L51" t="s">
        <v>3180</v>
      </c>
      <c r="M51" t="s">
        <v>3179</v>
      </c>
      <c r="N51" s="6">
        <v>40179</v>
      </c>
      <c r="O51" s="6">
        <v>40543</v>
      </c>
      <c r="P51" t="s">
        <v>3153</v>
      </c>
      <c r="Q51" t="s">
        <v>2737</v>
      </c>
    </row>
    <row r="52" spans="1:17" x14ac:dyDescent="0.15">
      <c r="A52" t="s">
        <v>650</v>
      </c>
      <c r="B52" t="s">
        <v>652</v>
      </c>
      <c r="C52" t="s">
        <v>1706</v>
      </c>
      <c r="D52" t="s">
        <v>1502</v>
      </c>
      <c r="E52" t="s">
        <v>1526</v>
      </c>
      <c r="F52" t="s">
        <v>3093</v>
      </c>
      <c r="G52" t="s">
        <v>2678</v>
      </c>
      <c r="H52" t="s">
        <v>3094</v>
      </c>
      <c r="I52" t="s">
        <v>3094</v>
      </c>
      <c r="J52" t="s">
        <v>2678</v>
      </c>
      <c r="K52" t="s">
        <v>2678</v>
      </c>
      <c r="L52" t="s">
        <v>2738</v>
      </c>
      <c r="M52" t="s">
        <v>3179</v>
      </c>
      <c r="N52" s="6">
        <v>40179</v>
      </c>
      <c r="O52" s="6">
        <v>40543</v>
      </c>
      <c r="P52" t="s">
        <v>3094</v>
      </c>
      <c r="Q52" t="s">
        <v>2739</v>
      </c>
    </row>
    <row r="53" spans="1:17" x14ac:dyDescent="0.15">
      <c r="A53" t="s">
        <v>675</v>
      </c>
      <c r="B53" t="s">
        <v>677</v>
      </c>
      <c r="C53" t="s">
        <v>1713</v>
      </c>
      <c r="D53" t="s">
        <v>1502</v>
      </c>
      <c r="E53" t="s">
        <v>1526</v>
      </c>
      <c r="F53" t="s">
        <v>3096</v>
      </c>
      <c r="G53" t="s">
        <v>2678</v>
      </c>
      <c r="H53" t="s">
        <v>3097</v>
      </c>
      <c r="I53" t="s">
        <v>3097</v>
      </c>
      <c r="J53" t="s">
        <v>2678</v>
      </c>
      <c r="K53" t="s">
        <v>2678</v>
      </c>
      <c r="L53" t="s">
        <v>2740</v>
      </c>
      <c r="M53" t="s">
        <v>3179</v>
      </c>
      <c r="N53" s="6">
        <v>40179</v>
      </c>
      <c r="O53" s="6">
        <v>40543</v>
      </c>
      <c r="P53" t="s">
        <v>3097</v>
      </c>
      <c r="Q53" t="s">
        <v>2741</v>
      </c>
    </row>
    <row r="54" spans="1:17" x14ac:dyDescent="0.15">
      <c r="A54" t="s">
        <v>705</v>
      </c>
      <c r="B54" t="s">
        <v>707</v>
      </c>
      <c r="C54" t="s">
        <v>1722</v>
      </c>
      <c r="D54" t="s">
        <v>1502</v>
      </c>
      <c r="E54" t="s">
        <v>1526</v>
      </c>
      <c r="F54" t="s">
        <v>3098</v>
      </c>
      <c r="G54" t="s">
        <v>2678</v>
      </c>
      <c r="H54" t="s">
        <v>3099</v>
      </c>
      <c r="I54" t="s">
        <v>2678</v>
      </c>
      <c r="J54" t="s">
        <v>3099</v>
      </c>
      <c r="K54" t="s">
        <v>3100</v>
      </c>
      <c r="L54" t="s">
        <v>3181</v>
      </c>
      <c r="M54" t="s">
        <v>3179</v>
      </c>
      <c r="N54" s="6">
        <v>40179</v>
      </c>
      <c r="O54" s="6">
        <v>40543</v>
      </c>
      <c r="P54" t="s">
        <v>3099</v>
      </c>
      <c r="Q54" t="s">
        <v>2742</v>
      </c>
    </row>
    <row r="55" spans="1:17" x14ac:dyDescent="0.15">
      <c r="A55" t="s">
        <v>766</v>
      </c>
      <c r="B55" t="s">
        <v>2682</v>
      </c>
      <c r="C55" t="s">
        <v>3101</v>
      </c>
      <c r="D55" t="s">
        <v>1502</v>
      </c>
      <c r="E55" t="s">
        <v>1526</v>
      </c>
      <c r="F55" t="s">
        <v>3102</v>
      </c>
      <c r="G55" t="s">
        <v>2678</v>
      </c>
      <c r="H55" t="s">
        <v>3103</v>
      </c>
      <c r="I55" t="s">
        <v>2678</v>
      </c>
      <c r="J55" t="s">
        <v>3103</v>
      </c>
      <c r="K55" t="s">
        <v>3104</v>
      </c>
      <c r="L55" t="s">
        <v>3183</v>
      </c>
      <c r="M55" t="s">
        <v>3179</v>
      </c>
      <c r="N55" s="6">
        <v>40179</v>
      </c>
      <c r="O55" s="6">
        <v>40543</v>
      </c>
      <c r="P55" t="s">
        <v>3103</v>
      </c>
      <c r="Q55" t="s">
        <v>2744</v>
      </c>
    </row>
    <row r="56" spans="1:17" x14ac:dyDescent="0.15">
      <c r="A56" t="s">
        <v>775</v>
      </c>
      <c r="B56" t="s">
        <v>777</v>
      </c>
      <c r="C56" t="s">
        <v>1739</v>
      </c>
      <c r="D56" t="s">
        <v>1502</v>
      </c>
      <c r="E56" t="s">
        <v>1526</v>
      </c>
      <c r="F56" t="s">
        <v>3157</v>
      </c>
      <c r="G56" t="s">
        <v>2678</v>
      </c>
      <c r="H56" t="s">
        <v>3158</v>
      </c>
      <c r="I56" t="s">
        <v>2678</v>
      </c>
      <c r="J56" t="s">
        <v>3158</v>
      </c>
      <c r="K56" t="s">
        <v>3159</v>
      </c>
      <c r="L56" t="s">
        <v>3184</v>
      </c>
      <c r="M56" t="s">
        <v>3179</v>
      </c>
      <c r="N56" s="6">
        <v>40179</v>
      </c>
      <c r="O56" s="6">
        <v>40543</v>
      </c>
      <c r="P56" t="s">
        <v>3158</v>
      </c>
      <c r="Q56" t="s">
        <v>2745</v>
      </c>
    </row>
    <row r="57" spans="1:17" x14ac:dyDescent="0.15">
      <c r="A57" t="s">
        <v>800</v>
      </c>
      <c r="B57" t="s">
        <v>802</v>
      </c>
      <c r="C57" t="s">
        <v>1747</v>
      </c>
      <c r="D57" t="s">
        <v>1502</v>
      </c>
      <c r="E57" t="s">
        <v>1526</v>
      </c>
      <c r="F57" t="s">
        <v>3105</v>
      </c>
      <c r="G57" t="s">
        <v>2678</v>
      </c>
      <c r="H57" t="s">
        <v>3106</v>
      </c>
      <c r="I57" t="s">
        <v>2678</v>
      </c>
      <c r="J57" t="s">
        <v>3106</v>
      </c>
      <c r="K57" t="s">
        <v>3107</v>
      </c>
      <c r="L57" t="s">
        <v>3185</v>
      </c>
      <c r="M57" t="s">
        <v>3179</v>
      </c>
      <c r="N57" s="6">
        <v>40179</v>
      </c>
      <c r="O57" s="6">
        <v>40543</v>
      </c>
      <c r="P57" t="s">
        <v>3106</v>
      </c>
      <c r="Q57" t="s">
        <v>2748</v>
      </c>
    </row>
    <row r="58" spans="1:17" x14ac:dyDescent="0.15">
      <c r="A58" t="s">
        <v>920</v>
      </c>
      <c r="B58" t="s">
        <v>922</v>
      </c>
      <c r="C58" t="s">
        <v>1778</v>
      </c>
      <c r="D58" t="s">
        <v>1502</v>
      </c>
      <c r="E58" t="s">
        <v>1526</v>
      </c>
      <c r="F58" t="s">
        <v>3108</v>
      </c>
      <c r="G58" t="s">
        <v>2678</v>
      </c>
      <c r="H58" t="s">
        <v>3109</v>
      </c>
      <c r="I58" t="s">
        <v>2678</v>
      </c>
      <c r="J58" t="s">
        <v>3109</v>
      </c>
      <c r="K58" t="s">
        <v>3110</v>
      </c>
      <c r="L58" t="s">
        <v>3186</v>
      </c>
      <c r="M58" t="s">
        <v>3179</v>
      </c>
      <c r="N58" s="6">
        <v>40179</v>
      </c>
      <c r="O58" s="6">
        <v>40543</v>
      </c>
      <c r="P58" t="s">
        <v>3109</v>
      </c>
      <c r="Q58" t="s">
        <v>2749</v>
      </c>
    </row>
    <row r="59" spans="1:17" x14ac:dyDescent="0.15">
      <c r="A59" t="s">
        <v>3115</v>
      </c>
      <c r="B59" t="s">
        <v>2694</v>
      </c>
      <c r="C59" t="s">
        <v>3116</v>
      </c>
      <c r="D59" t="s">
        <v>1502</v>
      </c>
      <c r="E59" t="s">
        <v>1526</v>
      </c>
      <c r="F59" t="s">
        <v>3117</v>
      </c>
      <c r="G59" t="s">
        <v>2678</v>
      </c>
      <c r="H59" t="s">
        <v>3118</v>
      </c>
      <c r="I59" t="s">
        <v>2678</v>
      </c>
      <c r="J59" t="s">
        <v>3118</v>
      </c>
      <c r="K59" t="s">
        <v>3119</v>
      </c>
      <c r="L59" t="s">
        <v>3187</v>
      </c>
      <c r="M59" t="s">
        <v>3179</v>
      </c>
      <c r="N59" s="6">
        <v>40179</v>
      </c>
      <c r="O59" s="6">
        <v>40543</v>
      </c>
      <c r="P59" t="s">
        <v>3118</v>
      </c>
      <c r="Q59" t="s">
        <v>2750</v>
      </c>
    </row>
    <row r="60" spans="1:17" x14ac:dyDescent="0.15">
      <c r="A60" t="s">
        <v>1071</v>
      </c>
      <c r="B60" t="s">
        <v>1073</v>
      </c>
      <c r="C60" t="s">
        <v>1816</v>
      </c>
      <c r="D60" t="s">
        <v>1502</v>
      </c>
      <c r="E60" t="s">
        <v>1526</v>
      </c>
      <c r="F60" t="s">
        <v>3120</v>
      </c>
      <c r="G60" t="s">
        <v>2678</v>
      </c>
      <c r="H60" t="s">
        <v>3121</v>
      </c>
      <c r="I60" t="s">
        <v>3121</v>
      </c>
      <c r="J60" t="s">
        <v>2678</v>
      </c>
      <c r="K60" t="s">
        <v>2678</v>
      </c>
      <c r="L60" t="s">
        <v>2751</v>
      </c>
      <c r="M60" t="s">
        <v>3179</v>
      </c>
      <c r="N60" s="6">
        <v>40179</v>
      </c>
      <c r="O60" s="6">
        <v>40543</v>
      </c>
      <c r="P60" t="s">
        <v>3121</v>
      </c>
      <c r="Q60" t="s">
        <v>2752</v>
      </c>
    </row>
    <row r="61" spans="1:17" x14ac:dyDescent="0.15">
      <c r="A61" t="s">
        <v>3188</v>
      </c>
      <c r="B61" t="s">
        <v>1526</v>
      </c>
      <c r="C61" t="s">
        <v>1526</v>
      </c>
      <c r="D61" t="s">
        <v>1501</v>
      </c>
      <c r="E61" t="s">
        <v>1526</v>
      </c>
      <c r="F61" t="s">
        <v>3189</v>
      </c>
      <c r="G61" t="s">
        <v>2678</v>
      </c>
      <c r="H61" t="s">
        <v>3190</v>
      </c>
      <c r="I61" t="s">
        <v>2678</v>
      </c>
      <c r="J61" t="s">
        <v>3190</v>
      </c>
      <c r="K61" t="s">
        <v>3191</v>
      </c>
      <c r="L61" t="s">
        <v>3192</v>
      </c>
      <c r="M61" t="s">
        <v>3179</v>
      </c>
      <c r="N61" s="6">
        <v>40544</v>
      </c>
      <c r="O61" s="6">
        <v>40908</v>
      </c>
      <c r="P61" t="s">
        <v>3190</v>
      </c>
      <c r="Q61" t="s">
        <v>2753</v>
      </c>
    </row>
    <row r="62" spans="1:17" x14ac:dyDescent="0.15">
      <c r="A62" t="s">
        <v>3193</v>
      </c>
      <c r="B62" t="s">
        <v>1526</v>
      </c>
      <c r="C62" t="s">
        <v>1526</v>
      </c>
      <c r="D62" t="s">
        <v>1501</v>
      </c>
      <c r="E62" t="s">
        <v>1526</v>
      </c>
      <c r="F62" t="s">
        <v>3194</v>
      </c>
      <c r="G62" t="s">
        <v>2678</v>
      </c>
      <c r="H62" t="s">
        <v>3195</v>
      </c>
      <c r="I62" t="s">
        <v>2678</v>
      </c>
      <c r="J62" t="s">
        <v>3195</v>
      </c>
      <c r="K62" t="s">
        <v>3196</v>
      </c>
      <c r="L62" t="s">
        <v>3197</v>
      </c>
      <c r="M62" t="s">
        <v>3179</v>
      </c>
      <c r="N62" s="6">
        <v>40544</v>
      </c>
      <c r="O62" s="6">
        <v>40908</v>
      </c>
      <c r="P62" t="s">
        <v>3195</v>
      </c>
      <c r="Q62" t="s">
        <v>2754</v>
      </c>
    </row>
    <row r="63" spans="1:17" x14ac:dyDescent="0.15">
      <c r="A63" t="s">
        <v>3198</v>
      </c>
      <c r="B63" t="s">
        <v>1526</v>
      </c>
      <c r="C63" t="s">
        <v>1526</v>
      </c>
      <c r="D63" t="s">
        <v>1501</v>
      </c>
      <c r="E63" t="s">
        <v>1526</v>
      </c>
      <c r="F63" t="s">
        <v>3199</v>
      </c>
      <c r="G63" t="s">
        <v>2678</v>
      </c>
      <c r="H63" t="s">
        <v>3200</v>
      </c>
      <c r="I63" t="s">
        <v>2678</v>
      </c>
      <c r="J63" t="s">
        <v>3200</v>
      </c>
      <c r="K63" t="s">
        <v>3201</v>
      </c>
      <c r="L63" t="s">
        <v>3202</v>
      </c>
      <c r="M63" t="s">
        <v>3179</v>
      </c>
      <c r="N63" s="6">
        <v>40544</v>
      </c>
      <c r="O63" s="6">
        <v>40908</v>
      </c>
      <c r="P63" t="s">
        <v>3200</v>
      </c>
      <c r="Q63" t="s">
        <v>2755</v>
      </c>
    </row>
    <row r="64" spans="1:17" x14ac:dyDescent="0.15">
      <c r="A64" t="s">
        <v>138</v>
      </c>
      <c r="B64" t="s">
        <v>1361</v>
      </c>
      <c r="C64" t="s">
        <v>1879</v>
      </c>
      <c r="D64" t="s">
        <v>1501</v>
      </c>
      <c r="E64" t="s">
        <v>1526</v>
      </c>
      <c r="F64" t="s">
        <v>3204</v>
      </c>
      <c r="G64" t="s">
        <v>2678</v>
      </c>
      <c r="H64" t="s">
        <v>3205</v>
      </c>
      <c r="I64" t="s">
        <v>2678</v>
      </c>
      <c r="J64" t="s">
        <v>3205</v>
      </c>
      <c r="K64" t="s">
        <v>3206</v>
      </c>
      <c r="L64" t="s">
        <v>2756</v>
      </c>
      <c r="M64" t="s">
        <v>3179</v>
      </c>
      <c r="N64" s="6">
        <v>40544</v>
      </c>
      <c r="O64" s="6">
        <v>40908</v>
      </c>
      <c r="P64" t="s">
        <v>3205</v>
      </c>
      <c r="Q64" t="s">
        <v>2757</v>
      </c>
    </row>
    <row r="65" spans="1:17" x14ac:dyDescent="0.15">
      <c r="A65" t="s">
        <v>3207</v>
      </c>
      <c r="B65" t="s">
        <v>1526</v>
      </c>
      <c r="C65" t="s">
        <v>1526</v>
      </c>
      <c r="D65" t="s">
        <v>1501</v>
      </c>
      <c r="E65" t="s">
        <v>1526</v>
      </c>
      <c r="F65" t="s">
        <v>3208</v>
      </c>
      <c r="G65" t="s">
        <v>2678</v>
      </c>
      <c r="H65" t="s">
        <v>3209</v>
      </c>
      <c r="I65" t="s">
        <v>2678</v>
      </c>
      <c r="J65" t="s">
        <v>3209</v>
      </c>
      <c r="K65" t="s">
        <v>3210</v>
      </c>
      <c r="L65" t="s">
        <v>3211</v>
      </c>
      <c r="M65" t="s">
        <v>3179</v>
      </c>
      <c r="N65" s="6">
        <v>40544</v>
      </c>
      <c r="O65" s="6">
        <v>40908</v>
      </c>
      <c r="P65" t="s">
        <v>3209</v>
      </c>
      <c r="Q65" t="s">
        <v>2758</v>
      </c>
    </row>
    <row r="66" spans="1:17" x14ac:dyDescent="0.15">
      <c r="A66" t="s">
        <v>427</v>
      </c>
      <c r="B66" t="s">
        <v>429</v>
      </c>
      <c r="C66" t="s">
        <v>1643</v>
      </c>
      <c r="D66" t="s">
        <v>1502</v>
      </c>
      <c r="E66" t="s">
        <v>1526</v>
      </c>
      <c r="F66" t="s">
        <v>3152</v>
      </c>
      <c r="G66" t="s">
        <v>2678</v>
      </c>
      <c r="H66" t="s">
        <v>3153</v>
      </c>
      <c r="I66" t="s">
        <v>2678</v>
      </c>
      <c r="J66" t="s">
        <v>3153</v>
      </c>
      <c r="K66" t="s">
        <v>3154</v>
      </c>
      <c r="L66" t="s">
        <v>3180</v>
      </c>
      <c r="M66" t="s">
        <v>3179</v>
      </c>
      <c r="N66" s="6">
        <v>40544</v>
      </c>
      <c r="O66" s="6">
        <v>40908</v>
      </c>
      <c r="P66" t="s">
        <v>3153</v>
      </c>
      <c r="Q66" t="s">
        <v>2760</v>
      </c>
    </row>
    <row r="67" spans="1:17" x14ac:dyDescent="0.15">
      <c r="A67" t="s">
        <v>650</v>
      </c>
      <c r="B67" t="s">
        <v>652</v>
      </c>
      <c r="C67" t="s">
        <v>1706</v>
      </c>
      <c r="D67" t="s">
        <v>1502</v>
      </c>
      <c r="E67" t="s">
        <v>1526</v>
      </c>
      <c r="F67" t="s">
        <v>3093</v>
      </c>
      <c r="G67" t="s">
        <v>2678</v>
      </c>
      <c r="H67" t="s">
        <v>3094</v>
      </c>
      <c r="I67" t="s">
        <v>3094</v>
      </c>
      <c r="J67" t="s">
        <v>2678</v>
      </c>
      <c r="K67" t="s">
        <v>2678</v>
      </c>
      <c r="L67" t="s">
        <v>2738</v>
      </c>
      <c r="M67" t="s">
        <v>3179</v>
      </c>
      <c r="N67" s="6">
        <v>40544</v>
      </c>
      <c r="O67" s="6">
        <v>40908</v>
      </c>
      <c r="P67" t="s">
        <v>3094</v>
      </c>
      <c r="Q67" t="s">
        <v>2761</v>
      </c>
    </row>
    <row r="68" spans="1:17" x14ac:dyDescent="0.15">
      <c r="A68" t="s">
        <v>675</v>
      </c>
      <c r="B68" t="s">
        <v>677</v>
      </c>
      <c r="C68" t="s">
        <v>1713</v>
      </c>
      <c r="D68" t="s">
        <v>1502</v>
      </c>
      <c r="E68" t="s">
        <v>1526</v>
      </c>
      <c r="F68" t="s">
        <v>3096</v>
      </c>
      <c r="G68" t="s">
        <v>2678</v>
      </c>
      <c r="H68" t="s">
        <v>3097</v>
      </c>
      <c r="I68" t="s">
        <v>3097</v>
      </c>
      <c r="J68" t="s">
        <v>2678</v>
      </c>
      <c r="K68" t="s">
        <v>2678</v>
      </c>
      <c r="L68" t="s">
        <v>2740</v>
      </c>
      <c r="M68" t="s">
        <v>3179</v>
      </c>
      <c r="N68" s="6">
        <v>40544</v>
      </c>
      <c r="O68" s="6">
        <v>40908</v>
      </c>
      <c r="P68" t="s">
        <v>3097</v>
      </c>
      <c r="Q68" t="s">
        <v>2762</v>
      </c>
    </row>
    <row r="69" spans="1:17" x14ac:dyDescent="0.15">
      <c r="A69" t="s">
        <v>705</v>
      </c>
      <c r="B69" t="s">
        <v>707</v>
      </c>
      <c r="C69" t="s">
        <v>1722</v>
      </c>
      <c r="D69" t="s">
        <v>1502</v>
      </c>
      <c r="E69" t="s">
        <v>1526</v>
      </c>
      <c r="F69" t="s">
        <v>3098</v>
      </c>
      <c r="G69" t="s">
        <v>2678</v>
      </c>
      <c r="H69" t="s">
        <v>3099</v>
      </c>
      <c r="I69" t="s">
        <v>2678</v>
      </c>
      <c r="J69" t="s">
        <v>3099</v>
      </c>
      <c r="K69" t="s">
        <v>3100</v>
      </c>
      <c r="L69" t="s">
        <v>3181</v>
      </c>
      <c r="M69" t="s">
        <v>3179</v>
      </c>
      <c r="N69" s="6">
        <v>40544</v>
      </c>
      <c r="O69" s="6">
        <v>40908</v>
      </c>
      <c r="P69" t="s">
        <v>3099</v>
      </c>
      <c r="Q69" t="s">
        <v>2763</v>
      </c>
    </row>
    <row r="70" spans="1:17" x14ac:dyDescent="0.15">
      <c r="A70" t="s">
        <v>775</v>
      </c>
      <c r="B70" t="s">
        <v>777</v>
      </c>
      <c r="C70" t="s">
        <v>1739</v>
      </c>
      <c r="D70" t="s">
        <v>1502</v>
      </c>
      <c r="E70" t="s">
        <v>1526</v>
      </c>
      <c r="F70" t="s">
        <v>3157</v>
      </c>
      <c r="G70" t="s">
        <v>2678</v>
      </c>
      <c r="H70" t="s">
        <v>3158</v>
      </c>
      <c r="I70" t="s">
        <v>2678</v>
      </c>
      <c r="J70" t="s">
        <v>3158</v>
      </c>
      <c r="K70" t="s">
        <v>3159</v>
      </c>
      <c r="L70" t="s">
        <v>3184</v>
      </c>
      <c r="M70" t="s">
        <v>3179</v>
      </c>
      <c r="N70" s="6">
        <v>40544</v>
      </c>
      <c r="O70" s="6">
        <v>40908</v>
      </c>
      <c r="P70" t="s">
        <v>3158</v>
      </c>
      <c r="Q70" t="s">
        <v>2764</v>
      </c>
    </row>
    <row r="71" spans="1:17" x14ac:dyDescent="0.15">
      <c r="A71" t="s">
        <v>800</v>
      </c>
      <c r="B71" t="s">
        <v>802</v>
      </c>
      <c r="C71" t="s">
        <v>1747</v>
      </c>
      <c r="D71" t="s">
        <v>1502</v>
      </c>
      <c r="E71" t="s">
        <v>1526</v>
      </c>
      <c r="F71" t="s">
        <v>3105</v>
      </c>
      <c r="G71" t="s">
        <v>2678</v>
      </c>
      <c r="H71" t="s">
        <v>3106</v>
      </c>
      <c r="I71" t="s">
        <v>2678</v>
      </c>
      <c r="J71" t="s">
        <v>3106</v>
      </c>
      <c r="K71" t="s">
        <v>3107</v>
      </c>
      <c r="L71" t="s">
        <v>3185</v>
      </c>
      <c r="M71" t="s">
        <v>3179</v>
      </c>
      <c r="N71" s="6">
        <v>40544</v>
      </c>
      <c r="O71" s="6">
        <v>40908</v>
      </c>
      <c r="P71" t="s">
        <v>3106</v>
      </c>
      <c r="Q71" t="s">
        <v>2766</v>
      </c>
    </row>
    <row r="72" spans="1:17" x14ac:dyDescent="0.15">
      <c r="A72" t="s">
        <v>920</v>
      </c>
      <c r="B72" t="s">
        <v>922</v>
      </c>
      <c r="C72" t="s">
        <v>1778</v>
      </c>
      <c r="D72" t="s">
        <v>1502</v>
      </c>
      <c r="E72" t="s">
        <v>1526</v>
      </c>
      <c r="F72" t="s">
        <v>3108</v>
      </c>
      <c r="G72" t="s">
        <v>2678</v>
      </c>
      <c r="H72" t="s">
        <v>3109</v>
      </c>
      <c r="I72" t="s">
        <v>2678</v>
      </c>
      <c r="J72" t="s">
        <v>3109</v>
      </c>
      <c r="K72" t="s">
        <v>3110</v>
      </c>
      <c r="L72" t="s">
        <v>3186</v>
      </c>
      <c r="M72" t="s">
        <v>3179</v>
      </c>
      <c r="N72" s="6">
        <v>40544</v>
      </c>
      <c r="O72" s="6">
        <v>40908</v>
      </c>
      <c r="P72" t="s">
        <v>3109</v>
      </c>
      <c r="Q72" t="s">
        <v>2767</v>
      </c>
    </row>
    <row r="73" spans="1:17" x14ac:dyDescent="0.15">
      <c r="A73" t="s">
        <v>3115</v>
      </c>
      <c r="B73" t="s">
        <v>2694</v>
      </c>
      <c r="C73" t="s">
        <v>3116</v>
      </c>
      <c r="D73" t="s">
        <v>1502</v>
      </c>
      <c r="E73" t="s">
        <v>1526</v>
      </c>
      <c r="F73" t="s">
        <v>3117</v>
      </c>
      <c r="G73" t="s">
        <v>2678</v>
      </c>
      <c r="H73" t="s">
        <v>3118</v>
      </c>
      <c r="I73" t="s">
        <v>2678</v>
      </c>
      <c r="J73" t="s">
        <v>3118</v>
      </c>
      <c r="K73" t="s">
        <v>3119</v>
      </c>
      <c r="L73" t="s">
        <v>3187</v>
      </c>
      <c r="M73" t="s">
        <v>3179</v>
      </c>
      <c r="N73" s="6">
        <v>40544</v>
      </c>
      <c r="O73" s="6">
        <v>40908</v>
      </c>
      <c r="P73" t="s">
        <v>3118</v>
      </c>
      <c r="Q73" t="s">
        <v>2768</v>
      </c>
    </row>
    <row r="74" spans="1:17" x14ac:dyDescent="0.15">
      <c r="A74" t="s">
        <v>1071</v>
      </c>
      <c r="B74" t="s">
        <v>1073</v>
      </c>
      <c r="C74" t="s">
        <v>1816</v>
      </c>
      <c r="D74" t="s">
        <v>1502</v>
      </c>
      <c r="E74" t="s">
        <v>1526</v>
      </c>
      <c r="F74" t="s">
        <v>3120</v>
      </c>
      <c r="G74" t="s">
        <v>2678</v>
      </c>
      <c r="H74" t="s">
        <v>3121</v>
      </c>
      <c r="I74" t="s">
        <v>3121</v>
      </c>
      <c r="J74" t="s">
        <v>2678</v>
      </c>
      <c r="K74" t="s">
        <v>2678</v>
      </c>
      <c r="L74" t="s">
        <v>2751</v>
      </c>
      <c r="M74" t="s">
        <v>3179</v>
      </c>
      <c r="N74" s="6">
        <v>40544</v>
      </c>
      <c r="O74" s="6">
        <v>40908</v>
      </c>
      <c r="P74" t="s">
        <v>3121</v>
      </c>
      <c r="Q74" t="s">
        <v>2769</v>
      </c>
    </row>
    <row r="75" spans="1:17" x14ac:dyDescent="0.15">
      <c r="A75" t="s">
        <v>3212</v>
      </c>
      <c r="B75" t="s">
        <v>1526</v>
      </c>
      <c r="C75" t="s">
        <v>1526</v>
      </c>
      <c r="D75" t="s">
        <v>1502</v>
      </c>
      <c r="E75" t="s">
        <v>1526</v>
      </c>
      <c r="F75" t="s">
        <v>3213</v>
      </c>
      <c r="G75" t="s">
        <v>2678</v>
      </c>
      <c r="H75" t="s">
        <v>3214</v>
      </c>
      <c r="I75" t="s">
        <v>2678</v>
      </c>
      <c r="J75" t="s">
        <v>3214</v>
      </c>
      <c r="K75" t="s">
        <v>3215</v>
      </c>
      <c r="L75" t="s">
        <v>3216</v>
      </c>
      <c r="M75" t="s">
        <v>3179</v>
      </c>
      <c r="N75" s="6">
        <v>40544</v>
      </c>
      <c r="O75" s="6">
        <v>40908</v>
      </c>
      <c r="P75" t="s">
        <v>3214</v>
      </c>
      <c r="Q75" t="s">
        <v>2770</v>
      </c>
    </row>
    <row r="76" spans="1:17" x14ac:dyDescent="0.15">
      <c r="A76" t="s">
        <v>138</v>
      </c>
      <c r="B76" t="s">
        <v>1361</v>
      </c>
      <c r="C76" t="s">
        <v>1879</v>
      </c>
      <c r="D76" t="s">
        <v>1501</v>
      </c>
      <c r="E76" t="s">
        <v>1526</v>
      </c>
      <c r="F76" t="s">
        <v>3204</v>
      </c>
      <c r="G76" t="s">
        <v>2678</v>
      </c>
      <c r="H76" t="s">
        <v>3205</v>
      </c>
      <c r="I76" t="s">
        <v>2678</v>
      </c>
      <c r="J76" t="s">
        <v>3205</v>
      </c>
      <c r="K76" t="s">
        <v>3206</v>
      </c>
      <c r="L76" t="s">
        <v>2756</v>
      </c>
      <c r="M76" t="s">
        <v>3179</v>
      </c>
      <c r="N76" s="6">
        <v>40909</v>
      </c>
      <c r="O76" s="6">
        <v>41274</v>
      </c>
      <c r="P76" t="s">
        <v>3205</v>
      </c>
      <c r="Q76" t="s">
        <v>2771</v>
      </c>
    </row>
    <row r="77" spans="1:17" x14ac:dyDescent="0.15">
      <c r="A77" t="s">
        <v>231</v>
      </c>
      <c r="B77" t="s">
        <v>233</v>
      </c>
      <c r="C77" t="s">
        <v>1593</v>
      </c>
      <c r="D77" t="s">
        <v>1502</v>
      </c>
      <c r="E77" t="s">
        <v>1526</v>
      </c>
      <c r="F77" t="s">
        <v>3217</v>
      </c>
      <c r="G77" t="s">
        <v>2678</v>
      </c>
      <c r="H77" t="s">
        <v>3218</v>
      </c>
      <c r="I77" t="s">
        <v>3218</v>
      </c>
      <c r="J77" t="s">
        <v>2678</v>
      </c>
      <c r="K77" t="s">
        <v>2678</v>
      </c>
      <c r="L77" t="s">
        <v>3219</v>
      </c>
      <c r="M77" t="s">
        <v>3179</v>
      </c>
      <c r="N77" s="6">
        <v>40909</v>
      </c>
      <c r="O77" s="6">
        <v>41274</v>
      </c>
      <c r="P77" t="s">
        <v>3218</v>
      </c>
      <c r="Q77" t="s">
        <v>2773</v>
      </c>
    </row>
    <row r="78" spans="1:17" x14ac:dyDescent="0.15">
      <c r="A78" t="s">
        <v>382</v>
      </c>
      <c r="B78" t="s">
        <v>384</v>
      </c>
      <c r="C78" t="s">
        <v>1630</v>
      </c>
      <c r="D78" t="s">
        <v>1502</v>
      </c>
      <c r="E78" t="s">
        <v>1526</v>
      </c>
      <c r="F78" t="s">
        <v>3220</v>
      </c>
      <c r="G78" t="s">
        <v>2678</v>
      </c>
      <c r="H78" t="s">
        <v>3221</v>
      </c>
      <c r="I78" t="s">
        <v>2678</v>
      </c>
      <c r="J78" t="s">
        <v>3221</v>
      </c>
      <c r="K78" t="s">
        <v>3222</v>
      </c>
      <c r="L78" t="s">
        <v>3223</v>
      </c>
      <c r="M78" t="s">
        <v>3179</v>
      </c>
      <c r="N78" s="6">
        <v>40909</v>
      </c>
      <c r="O78" s="6">
        <v>41274</v>
      </c>
      <c r="P78" t="s">
        <v>3221</v>
      </c>
      <c r="Q78" t="s">
        <v>2774</v>
      </c>
    </row>
    <row r="79" spans="1:17" x14ac:dyDescent="0.15">
      <c r="A79" t="s">
        <v>427</v>
      </c>
      <c r="B79" t="s">
        <v>429</v>
      </c>
      <c r="C79" t="s">
        <v>1643</v>
      </c>
      <c r="D79" t="s">
        <v>1502</v>
      </c>
      <c r="E79" t="s">
        <v>1526</v>
      </c>
      <c r="F79" t="s">
        <v>3152</v>
      </c>
      <c r="G79" t="s">
        <v>2678</v>
      </c>
      <c r="H79" t="s">
        <v>3153</v>
      </c>
      <c r="I79" t="s">
        <v>2678</v>
      </c>
      <c r="J79" t="s">
        <v>3153</v>
      </c>
      <c r="K79" t="s">
        <v>3154</v>
      </c>
      <c r="L79" t="s">
        <v>3180</v>
      </c>
      <c r="M79" t="s">
        <v>3179</v>
      </c>
      <c r="N79" s="6">
        <v>40909</v>
      </c>
      <c r="O79" s="6">
        <v>41274</v>
      </c>
      <c r="P79" t="s">
        <v>3153</v>
      </c>
      <c r="Q79" t="s">
        <v>2775</v>
      </c>
    </row>
    <row r="80" spans="1:17" x14ac:dyDescent="0.15">
      <c r="A80" t="s">
        <v>650</v>
      </c>
      <c r="B80" t="s">
        <v>652</v>
      </c>
      <c r="C80" t="s">
        <v>1706</v>
      </c>
      <c r="D80" t="s">
        <v>1502</v>
      </c>
      <c r="E80" t="s">
        <v>1526</v>
      </c>
      <c r="F80" t="s">
        <v>3093</v>
      </c>
      <c r="G80" t="s">
        <v>2678</v>
      </c>
      <c r="H80" t="s">
        <v>3094</v>
      </c>
      <c r="I80" t="s">
        <v>3094</v>
      </c>
      <c r="J80" t="s">
        <v>2678</v>
      </c>
      <c r="K80" t="s">
        <v>2678</v>
      </c>
      <c r="L80" t="s">
        <v>2738</v>
      </c>
      <c r="M80" t="s">
        <v>3179</v>
      </c>
      <c r="N80" s="6">
        <v>40909</v>
      </c>
      <c r="O80" s="6">
        <v>41274</v>
      </c>
      <c r="P80" t="s">
        <v>3094</v>
      </c>
      <c r="Q80" t="s">
        <v>2776</v>
      </c>
    </row>
    <row r="81" spans="1:17" x14ac:dyDescent="0.15">
      <c r="A81" t="s">
        <v>675</v>
      </c>
      <c r="B81" t="s">
        <v>677</v>
      </c>
      <c r="C81" t="s">
        <v>1713</v>
      </c>
      <c r="D81" t="s">
        <v>1502</v>
      </c>
      <c r="E81" t="s">
        <v>1526</v>
      </c>
      <c r="F81" t="s">
        <v>3096</v>
      </c>
      <c r="G81" t="s">
        <v>2678</v>
      </c>
      <c r="H81" t="s">
        <v>3097</v>
      </c>
      <c r="I81" t="s">
        <v>3097</v>
      </c>
      <c r="J81" t="s">
        <v>2678</v>
      </c>
      <c r="K81" t="s">
        <v>2678</v>
      </c>
      <c r="L81" t="s">
        <v>2740</v>
      </c>
      <c r="M81" t="s">
        <v>3179</v>
      </c>
      <c r="N81" s="6">
        <v>40909</v>
      </c>
      <c r="O81" s="6">
        <v>41274</v>
      </c>
      <c r="P81" t="s">
        <v>3097</v>
      </c>
      <c r="Q81" t="s">
        <v>2777</v>
      </c>
    </row>
    <row r="82" spans="1:17" x14ac:dyDescent="0.15">
      <c r="A82" t="s">
        <v>705</v>
      </c>
      <c r="B82" t="s">
        <v>707</v>
      </c>
      <c r="C82" t="s">
        <v>1722</v>
      </c>
      <c r="D82" t="s">
        <v>1502</v>
      </c>
      <c r="E82" t="s">
        <v>1526</v>
      </c>
      <c r="F82" t="s">
        <v>3098</v>
      </c>
      <c r="G82" t="s">
        <v>2678</v>
      </c>
      <c r="H82" t="s">
        <v>3099</v>
      </c>
      <c r="I82" t="s">
        <v>2678</v>
      </c>
      <c r="J82" t="s">
        <v>3099</v>
      </c>
      <c r="K82" t="s">
        <v>3100</v>
      </c>
      <c r="L82" t="s">
        <v>3181</v>
      </c>
      <c r="M82" t="s">
        <v>3179</v>
      </c>
      <c r="N82" s="6">
        <v>40909</v>
      </c>
      <c r="O82" s="6">
        <v>41274</v>
      </c>
      <c r="P82" t="s">
        <v>3099</v>
      </c>
      <c r="Q82" t="s">
        <v>2778</v>
      </c>
    </row>
    <row r="83" spans="1:17" x14ac:dyDescent="0.15">
      <c r="A83" t="s">
        <v>775</v>
      </c>
      <c r="B83" t="s">
        <v>777</v>
      </c>
      <c r="C83" t="s">
        <v>1739</v>
      </c>
      <c r="D83" t="s">
        <v>1502</v>
      </c>
      <c r="E83" t="s">
        <v>1526</v>
      </c>
      <c r="F83" t="s">
        <v>3157</v>
      </c>
      <c r="G83" t="s">
        <v>2678</v>
      </c>
      <c r="H83" t="s">
        <v>3158</v>
      </c>
      <c r="I83" t="s">
        <v>2678</v>
      </c>
      <c r="J83" t="s">
        <v>3158</v>
      </c>
      <c r="K83" t="s">
        <v>3159</v>
      </c>
      <c r="L83" t="s">
        <v>3184</v>
      </c>
      <c r="M83" t="s">
        <v>3179</v>
      </c>
      <c r="N83" s="6">
        <v>40909</v>
      </c>
      <c r="O83" s="6">
        <v>41274</v>
      </c>
      <c r="P83" t="s">
        <v>3158</v>
      </c>
      <c r="Q83" t="s">
        <v>2779</v>
      </c>
    </row>
    <row r="84" spans="1:17" x14ac:dyDescent="0.15">
      <c r="A84" t="s">
        <v>800</v>
      </c>
      <c r="B84" t="s">
        <v>802</v>
      </c>
      <c r="C84" t="s">
        <v>1747</v>
      </c>
      <c r="D84" t="s">
        <v>1502</v>
      </c>
      <c r="E84" t="s">
        <v>1526</v>
      </c>
      <c r="F84" t="s">
        <v>3105</v>
      </c>
      <c r="G84" t="s">
        <v>2678</v>
      </c>
      <c r="H84" t="s">
        <v>3106</v>
      </c>
      <c r="I84" t="s">
        <v>2678</v>
      </c>
      <c r="J84" t="s">
        <v>3106</v>
      </c>
      <c r="K84" t="s">
        <v>3107</v>
      </c>
      <c r="L84" t="s">
        <v>3185</v>
      </c>
      <c r="M84" t="s">
        <v>3179</v>
      </c>
      <c r="N84" s="6">
        <v>40909</v>
      </c>
      <c r="O84" s="6">
        <v>41274</v>
      </c>
      <c r="P84" t="s">
        <v>3106</v>
      </c>
      <c r="Q84" t="s">
        <v>2781</v>
      </c>
    </row>
    <row r="85" spans="1:17" x14ac:dyDescent="0.15">
      <c r="A85" t="s">
        <v>920</v>
      </c>
      <c r="B85" t="s">
        <v>922</v>
      </c>
      <c r="C85" t="s">
        <v>1778</v>
      </c>
      <c r="D85" t="s">
        <v>1502</v>
      </c>
      <c r="E85" t="s">
        <v>1526</v>
      </c>
      <c r="F85" t="s">
        <v>3108</v>
      </c>
      <c r="G85" t="s">
        <v>2678</v>
      </c>
      <c r="H85" t="s">
        <v>3109</v>
      </c>
      <c r="I85" t="s">
        <v>2678</v>
      </c>
      <c r="J85" t="s">
        <v>3109</v>
      </c>
      <c r="K85" t="s">
        <v>3110</v>
      </c>
      <c r="L85" t="s">
        <v>3186</v>
      </c>
      <c r="M85" t="s">
        <v>3179</v>
      </c>
      <c r="N85" s="6">
        <v>40909</v>
      </c>
      <c r="O85" s="6">
        <v>41274</v>
      </c>
      <c r="P85" t="s">
        <v>3109</v>
      </c>
      <c r="Q85" t="s">
        <v>2782</v>
      </c>
    </row>
    <row r="86" spans="1:17" x14ac:dyDescent="0.15">
      <c r="A86" t="s">
        <v>3115</v>
      </c>
      <c r="B86" t="s">
        <v>2694</v>
      </c>
      <c r="C86" t="s">
        <v>3116</v>
      </c>
      <c r="D86" t="s">
        <v>1502</v>
      </c>
      <c r="E86" t="s">
        <v>1526</v>
      </c>
      <c r="F86" t="s">
        <v>3117</v>
      </c>
      <c r="G86" t="s">
        <v>2678</v>
      </c>
      <c r="H86" t="s">
        <v>3118</v>
      </c>
      <c r="I86" t="s">
        <v>2678</v>
      </c>
      <c r="J86" t="s">
        <v>3118</v>
      </c>
      <c r="K86" t="s">
        <v>3119</v>
      </c>
      <c r="L86" t="s">
        <v>3187</v>
      </c>
      <c r="M86" t="s">
        <v>3179</v>
      </c>
      <c r="N86" s="6">
        <v>40909</v>
      </c>
      <c r="O86" s="6">
        <v>41274</v>
      </c>
      <c r="P86" t="s">
        <v>3118</v>
      </c>
      <c r="Q86" t="s">
        <v>2783</v>
      </c>
    </row>
    <row r="87" spans="1:17" x14ac:dyDescent="0.15">
      <c r="A87" t="s">
        <v>1071</v>
      </c>
      <c r="B87" t="s">
        <v>1073</v>
      </c>
      <c r="C87" t="s">
        <v>1816</v>
      </c>
      <c r="D87" t="s">
        <v>1502</v>
      </c>
      <c r="E87" t="s">
        <v>1526</v>
      </c>
      <c r="F87" t="s">
        <v>3120</v>
      </c>
      <c r="G87" t="s">
        <v>2678</v>
      </c>
      <c r="H87" t="s">
        <v>3121</v>
      </c>
      <c r="I87" t="s">
        <v>3121</v>
      </c>
      <c r="J87" t="s">
        <v>2678</v>
      </c>
      <c r="K87" t="s">
        <v>2678</v>
      </c>
      <c r="L87" t="s">
        <v>2751</v>
      </c>
      <c r="M87" t="s">
        <v>3179</v>
      </c>
      <c r="N87" s="6">
        <v>40909</v>
      </c>
      <c r="O87" s="6">
        <v>41274</v>
      </c>
      <c r="P87" t="s">
        <v>3121</v>
      </c>
      <c r="Q87" t="s">
        <v>2784</v>
      </c>
    </row>
    <row r="88" spans="1:17" x14ac:dyDescent="0.15">
      <c r="A88" t="s">
        <v>138</v>
      </c>
      <c r="B88" t="s">
        <v>1361</v>
      </c>
      <c r="C88" t="s">
        <v>1879</v>
      </c>
      <c r="D88" t="s">
        <v>1501</v>
      </c>
      <c r="E88" t="s">
        <v>1526</v>
      </c>
      <c r="F88" t="s">
        <v>3204</v>
      </c>
      <c r="G88" t="s">
        <v>2678</v>
      </c>
      <c r="H88" t="s">
        <v>3205</v>
      </c>
      <c r="I88" t="s">
        <v>2678</v>
      </c>
      <c r="J88" t="s">
        <v>3205</v>
      </c>
      <c r="K88" t="s">
        <v>3206</v>
      </c>
      <c r="L88" t="s">
        <v>2756</v>
      </c>
      <c r="M88" t="s">
        <v>3179</v>
      </c>
      <c r="N88" s="6">
        <v>41275</v>
      </c>
      <c r="O88" s="6">
        <v>41639</v>
      </c>
      <c r="P88" t="s">
        <v>3205</v>
      </c>
      <c r="Q88" t="s">
        <v>2785</v>
      </c>
    </row>
    <row r="89" spans="1:17" x14ac:dyDescent="0.15">
      <c r="A89" t="s">
        <v>231</v>
      </c>
      <c r="B89" t="s">
        <v>233</v>
      </c>
      <c r="C89" t="s">
        <v>1593</v>
      </c>
      <c r="D89" t="s">
        <v>1502</v>
      </c>
      <c r="E89" t="s">
        <v>1526</v>
      </c>
      <c r="F89" t="s">
        <v>3217</v>
      </c>
      <c r="G89" t="s">
        <v>2678</v>
      </c>
      <c r="H89" t="s">
        <v>3218</v>
      </c>
      <c r="I89" t="s">
        <v>3218</v>
      </c>
      <c r="J89" t="s">
        <v>2678</v>
      </c>
      <c r="K89" t="s">
        <v>2678</v>
      </c>
      <c r="L89" t="s">
        <v>3219</v>
      </c>
      <c r="M89" t="s">
        <v>3179</v>
      </c>
      <c r="N89" s="6">
        <v>41275</v>
      </c>
      <c r="O89" s="6">
        <v>41639</v>
      </c>
      <c r="P89" t="s">
        <v>3218</v>
      </c>
      <c r="Q89" t="s">
        <v>2787</v>
      </c>
    </row>
    <row r="90" spans="1:17" x14ac:dyDescent="0.15">
      <c r="A90" t="s">
        <v>382</v>
      </c>
      <c r="B90" t="s">
        <v>384</v>
      </c>
      <c r="C90" t="s">
        <v>1630</v>
      </c>
      <c r="D90" t="s">
        <v>1502</v>
      </c>
      <c r="E90" t="s">
        <v>1526</v>
      </c>
      <c r="F90" t="s">
        <v>3220</v>
      </c>
      <c r="G90" t="s">
        <v>2678</v>
      </c>
      <c r="H90" t="s">
        <v>3221</v>
      </c>
      <c r="I90" t="s">
        <v>2678</v>
      </c>
      <c r="J90" t="s">
        <v>3221</v>
      </c>
      <c r="K90" t="s">
        <v>3222</v>
      </c>
      <c r="L90" t="s">
        <v>3223</v>
      </c>
      <c r="M90" t="s">
        <v>3179</v>
      </c>
      <c r="N90" s="6">
        <v>41275</v>
      </c>
      <c r="O90" s="6">
        <v>41639</v>
      </c>
      <c r="P90" t="s">
        <v>3221</v>
      </c>
      <c r="Q90" t="s">
        <v>2788</v>
      </c>
    </row>
    <row r="91" spans="1:17" x14ac:dyDescent="0.15">
      <c r="A91" t="s">
        <v>427</v>
      </c>
      <c r="B91" t="s">
        <v>429</v>
      </c>
      <c r="C91" t="s">
        <v>1643</v>
      </c>
      <c r="D91" t="s">
        <v>1502</v>
      </c>
      <c r="E91" t="s">
        <v>1526</v>
      </c>
      <c r="F91" t="s">
        <v>3152</v>
      </c>
      <c r="G91" t="s">
        <v>2678</v>
      </c>
      <c r="H91" t="s">
        <v>3153</v>
      </c>
      <c r="I91" t="s">
        <v>2678</v>
      </c>
      <c r="J91" t="s">
        <v>3153</v>
      </c>
      <c r="K91" t="s">
        <v>3154</v>
      </c>
      <c r="L91" t="s">
        <v>3180</v>
      </c>
      <c r="M91" t="s">
        <v>3179</v>
      </c>
      <c r="N91" s="6">
        <v>41275</v>
      </c>
      <c r="O91" s="6">
        <v>41639</v>
      </c>
      <c r="P91" t="s">
        <v>3153</v>
      </c>
      <c r="Q91" t="s">
        <v>2789</v>
      </c>
    </row>
    <row r="92" spans="1:17" x14ac:dyDescent="0.15">
      <c r="A92" t="s">
        <v>618</v>
      </c>
      <c r="B92" t="s">
        <v>1518</v>
      </c>
      <c r="C92" t="s">
        <v>1697</v>
      </c>
      <c r="D92" t="s">
        <v>1502</v>
      </c>
      <c r="E92" t="s">
        <v>1526</v>
      </c>
      <c r="F92" t="s">
        <v>3224</v>
      </c>
      <c r="G92" t="s">
        <v>2678</v>
      </c>
      <c r="H92" t="s">
        <v>3225</v>
      </c>
      <c r="I92" t="s">
        <v>2678</v>
      </c>
      <c r="J92" t="s">
        <v>3225</v>
      </c>
      <c r="K92" t="s">
        <v>3226</v>
      </c>
      <c r="L92" t="s">
        <v>3227</v>
      </c>
      <c r="M92" t="s">
        <v>3179</v>
      </c>
      <c r="N92" s="6">
        <v>41275</v>
      </c>
      <c r="O92" s="6">
        <v>41639</v>
      </c>
      <c r="P92" t="s">
        <v>3225</v>
      </c>
      <c r="Q92" t="s">
        <v>2790</v>
      </c>
    </row>
    <row r="93" spans="1:17" x14ac:dyDescent="0.15">
      <c r="A93" t="s">
        <v>650</v>
      </c>
      <c r="B93" t="s">
        <v>652</v>
      </c>
      <c r="C93" t="s">
        <v>1706</v>
      </c>
      <c r="D93" t="s">
        <v>1502</v>
      </c>
      <c r="E93" t="s">
        <v>1526</v>
      </c>
      <c r="F93" t="s">
        <v>3093</v>
      </c>
      <c r="G93" t="s">
        <v>2678</v>
      </c>
      <c r="H93" t="s">
        <v>3094</v>
      </c>
      <c r="I93" t="s">
        <v>3094</v>
      </c>
      <c r="J93" t="s">
        <v>2678</v>
      </c>
      <c r="K93" t="s">
        <v>2678</v>
      </c>
      <c r="L93" t="s">
        <v>2738</v>
      </c>
      <c r="M93" t="s">
        <v>3179</v>
      </c>
      <c r="N93" s="6">
        <v>41275</v>
      </c>
      <c r="O93" s="6">
        <v>41639</v>
      </c>
      <c r="P93" t="s">
        <v>3094</v>
      </c>
      <c r="Q93" t="s">
        <v>2791</v>
      </c>
    </row>
    <row r="94" spans="1:17" x14ac:dyDescent="0.15">
      <c r="A94" t="s">
        <v>675</v>
      </c>
      <c r="B94" t="s">
        <v>677</v>
      </c>
      <c r="C94" t="s">
        <v>1713</v>
      </c>
      <c r="D94" t="s">
        <v>1502</v>
      </c>
      <c r="E94" t="s">
        <v>1526</v>
      </c>
      <c r="F94" t="s">
        <v>3096</v>
      </c>
      <c r="G94" t="s">
        <v>2678</v>
      </c>
      <c r="H94" t="s">
        <v>3097</v>
      </c>
      <c r="I94" t="s">
        <v>3097</v>
      </c>
      <c r="J94" t="s">
        <v>2678</v>
      </c>
      <c r="K94" t="s">
        <v>2678</v>
      </c>
      <c r="L94" t="s">
        <v>2740</v>
      </c>
      <c r="M94" t="s">
        <v>3179</v>
      </c>
      <c r="N94" s="6">
        <v>41275</v>
      </c>
      <c r="O94" s="6">
        <v>41639</v>
      </c>
      <c r="P94" t="s">
        <v>3097</v>
      </c>
      <c r="Q94" t="s">
        <v>2792</v>
      </c>
    </row>
    <row r="95" spans="1:17" x14ac:dyDescent="0.15">
      <c r="A95" t="s">
        <v>705</v>
      </c>
      <c r="B95" t="s">
        <v>707</v>
      </c>
      <c r="C95" t="s">
        <v>1722</v>
      </c>
      <c r="D95" t="s">
        <v>1502</v>
      </c>
      <c r="E95" t="s">
        <v>1526</v>
      </c>
      <c r="F95" t="s">
        <v>3098</v>
      </c>
      <c r="G95" t="s">
        <v>2678</v>
      </c>
      <c r="H95" t="s">
        <v>3099</v>
      </c>
      <c r="I95" t="s">
        <v>2678</v>
      </c>
      <c r="J95" t="s">
        <v>3099</v>
      </c>
      <c r="K95" t="s">
        <v>3100</v>
      </c>
      <c r="L95" t="s">
        <v>3181</v>
      </c>
      <c r="M95" t="s">
        <v>3179</v>
      </c>
      <c r="N95" s="6">
        <v>41275</v>
      </c>
      <c r="O95" s="6">
        <v>41639</v>
      </c>
      <c r="P95" t="s">
        <v>3099</v>
      </c>
      <c r="Q95" t="s">
        <v>2793</v>
      </c>
    </row>
    <row r="96" spans="1:17" x14ac:dyDescent="0.15">
      <c r="A96" t="s">
        <v>775</v>
      </c>
      <c r="B96" t="s">
        <v>777</v>
      </c>
      <c r="C96" t="s">
        <v>1739</v>
      </c>
      <c r="D96" t="s">
        <v>1502</v>
      </c>
      <c r="E96" t="s">
        <v>1526</v>
      </c>
      <c r="F96" t="s">
        <v>3157</v>
      </c>
      <c r="G96" t="s">
        <v>2678</v>
      </c>
      <c r="H96" t="s">
        <v>3158</v>
      </c>
      <c r="I96" t="s">
        <v>2678</v>
      </c>
      <c r="J96" t="s">
        <v>3158</v>
      </c>
      <c r="K96" t="s">
        <v>3159</v>
      </c>
      <c r="L96" t="s">
        <v>3184</v>
      </c>
      <c r="M96" t="s">
        <v>3179</v>
      </c>
      <c r="N96" s="6">
        <v>41275</v>
      </c>
      <c r="O96" s="6">
        <v>41639</v>
      </c>
      <c r="P96" t="s">
        <v>3158</v>
      </c>
      <c r="Q96" t="s">
        <v>2794</v>
      </c>
    </row>
    <row r="97" spans="1:17" x14ac:dyDescent="0.15">
      <c r="A97" t="s">
        <v>800</v>
      </c>
      <c r="B97" t="s">
        <v>802</v>
      </c>
      <c r="C97" t="s">
        <v>1747</v>
      </c>
      <c r="D97" t="s">
        <v>1502</v>
      </c>
      <c r="E97" t="s">
        <v>1526</v>
      </c>
      <c r="F97" t="s">
        <v>3105</v>
      </c>
      <c r="G97" t="s">
        <v>2678</v>
      </c>
      <c r="H97" t="s">
        <v>3106</v>
      </c>
      <c r="I97" t="s">
        <v>2678</v>
      </c>
      <c r="J97" t="s">
        <v>3106</v>
      </c>
      <c r="K97" t="s">
        <v>3107</v>
      </c>
      <c r="L97" t="s">
        <v>3185</v>
      </c>
      <c r="M97" t="s">
        <v>3179</v>
      </c>
      <c r="N97" s="6">
        <v>41275</v>
      </c>
      <c r="O97" s="6">
        <v>41639</v>
      </c>
      <c r="P97" t="s">
        <v>3106</v>
      </c>
      <c r="Q97" t="s">
        <v>2796</v>
      </c>
    </row>
    <row r="98" spans="1:17" x14ac:dyDescent="0.15">
      <c r="A98" t="s">
        <v>3228</v>
      </c>
      <c r="B98" t="s">
        <v>1526</v>
      </c>
      <c r="C98" t="s">
        <v>1526</v>
      </c>
      <c r="D98" t="s">
        <v>1502</v>
      </c>
      <c r="E98" t="s">
        <v>1526</v>
      </c>
      <c r="F98" t="s">
        <v>3229</v>
      </c>
      <c r="G98" t="s">
        <v>2678</v>
      </c>
      <c r="H98" t="s">
        <v>3230</v>
      </c>
      <c r="I98" t="s">
        <v>2678</v>
      </c>
      <c r="J98" t="s">
        <v>3230</v>
      </c>
      <c r="K98" t="s">
        <v>3231</v>
      </c>
      <c r="L98" t="s">
        <v>3232</v>
      </c>
      <c r="M98" t="s">
        <v>3179</v>
      </c>
      <c r="N98" s="6">
        <v>41275</v>
      </c>
      <c r="O98" s="6">
        <v>41639</v>
      </c>
      <c r="P98" t="s">
        <v>3230</v>
      </c>
      <c r="Q98" t="s">
        <v>2797</v>
      </c>
    </row>
    <row r="99" spans="1:17" x14ac:dyDescent="0.15">
      <c r="A99" t="s">
        <v>920</v>
      </c>
      <c r="B99" t="s">
        <v>922</v>
      </c>
      <c r="C99" t="s">
        <v>1778</v>
      </c>
      <c r="D99" t="s">
        <v>1502</v>
      </c>
      <c r="E99" t="s">
        <v>1526</v>
      </c>
      <c r="F99" t="s">
        <v>3108</v>
      </c>
      <c r="G99" t="s">
        <v>2678</v>
      </c>
      <c r="H99" t="s">
        <v>3109</v>
      </c>
      <c r="I99" t="s">
        <v>2678</v>
      </c>
      <c r="J99" t="s">
        <v>3109</v>
      </c>
      <c r="K99" t="s">
        <v>3110</v>
      </c>
      <c r="L99" t="s">
        <v>3186</v>
      </c>
      <c r="M99" t="s">
        <v>3179</v>
      </c>
      <c r="N99" s="6">
        <v>41275</v>
      </c>
      <c r="O99" s="6">
        <v>41639</v>
      </c>
      <c r="P99" t="s">
        <v>3109</v>
      </c>
      <c r="Q99" t="s">
        <v>2798</v>
      </c>
    </row>
    <row r="100" spans="1:17" x14ac:dyDescent="0.15">
      <c r="A100" t="s">
        <v>3115</v>
      </c>
      <c r="B100" t="s">
        <v>1526</v>
      </c>
      <c r="C100" t="s">
        <v>1526</v>
      </c>
      <c r="D100" t="s">
        <v>1502</v>
      </c>
      <c r="E100" t="s">
        <v>1526</v>
      </c>
      <c r="F100" t="s">
        <v>3117</v>
      </c>
      <c r="G100" t="s">
        <v>2678</v>
      </c>
      <c r="H100" t="s">
        <v>3118</v>
      </c>
      <c r="I100" t="s">
        <v>2678</v>
      </c>
      <c r="J100" t="s">
        <v>3118</v>
      </c>
      <c r="K100" t="s">
        <v>3119</v>
      </c>
      <c r="L100" t="s">
        <v>3187</v>
      </c>
      <c r="M100" t="s">
        <v>3179</v>
      </c>
      <c r="N100" s="6">
        <v>41275</v>
      </c>
      <c r="O100" s="6">
        <v>41639</v>
      </c>
      <c r="P100" t="s">
        <v>3118</v>
      </c>
      <c r="Q100" t="s">
        <v>2799</v>
      </c>
    </row>
    <row r="101" spans="1:17" x14ac:dyDescent="0.15">
      <c r="A101" t="s">
        <v>1071</v>
      </c>
      <c r="B101" t="s">
        <v>1073</v>
      </c>
      <c r="C101" t="s">
        <v>1816</v>
      </c>
      <c r="D101" t="s">
        <v>1502</v>
      </c>
      <c r="E101" t="s">
        <v>1526</v>
      </c>
      <c r="F101" t="s">
        <v>3120</v>
      </c>
      <c r="G101" t="s">
        <v>2678</v>
      </c>
      <c r="H101" t="s">
        <v>3121</v>
      </c>
      <c r="I101" t="s">
        <v>3121</v>
      </c>
      <c r="J101" t="s">
        <v>2678</v>
      </c>
      <c r="K101" t="s">
        <v>2678</v>
      </c>
      <c r="L101" t="s">
        <v>2751</v>
      </c>
      <c r="M101" t="s">
        <v>3179</v>
      </c>
      <c r="N101" s="6">
        <v>41275</v>
      </c>
      <c r="O101" s="6">
        <v>41639</v>
      </c>
      <c r="P101" t="s">
        <v>3121</v>
      </c>
      <c r="Q101" t="s">
        <v>2800</v>
      </c>
    </row>
    <row r="102" spans="1:17" x14ac:dyDescent="0.15">
      <c r="A102" t="s">
        <v>138</v>
      </c>
      <c r="B102" t="s">
        <v>1526</v>
      </c>
      <c r="C102" t="s">
        <v>1526</v>
      </c>
      <c r="D102" t="s">
        <v>1501</v>
      </c>
      <c r="E102" t="s">
        <v>1526</v>
      </c>
      <c r="F102" t="s">
        <v>3204</v>
      </c>
      <c r="G102" t="s">
        <v>2678</v>
      </c>
      <c r="H102" t="s">
        <v>3205</v>
      </c>
      <c r="I102" t="s">
        <v>3205</v>
      </c>
      <c r="J102" t="s">
        <v>2678</v>
      </c>
      <c r="K102" t="s">
        <v>2678</v>
      </c>
      <c r="L102" t="s">
        <v>2756</v>
      </c>
      <c r="M102" t="s">
        <v>3179</v>
      </c>
      <c r="N102" s="6">
        <v>41640</v>
      </c>
      <c r="O102" s="6">
        <v>42004</v>
      </c>
      <c r="P102" t="s">
        <v>3205</v>
      </c>
      <c r="Q102" t="s">
        <v>2802</v>
      </c>
    </row>
    <row r="103" spans="1:17" x14ac:dyDescent="0.15">
      <c r="A103" t="s">
        <v>3235</v>
      </c>
      <c r="B103" t="s">
        <v>1526</v>
      </c>
      <c r="C103" t="s">
        <v>1526</v>
      </c>
      <c r="D103" t="s">
        <v>1501</v>
      </c>
      <c r="E103" t="s">
        <v>1526</v>
      </c>
      <c r="F103" t="s">
        <v>3236</v>
      </c>
      <c r="G103" t="s">
        <v>2678</v>
      </c>
      <c r="H103" t="s">
        <v>3237</v>
      </c>
      <c r="I103" t="s">
        <v>2678</v>
      </c>
      <c r="J103" t="s">
        <v>3237</v>
      </c>
      <c r="K103" t="s">
        <v>3238</v>
      </c>
      <c r="L103" t="s">
        <v>3239</v>
      </c>
      <c r="M103" t="s">
        <v>3179</v>
      </c>
      <c r="N103" s="6">
        <v>41640</v>
      </c>
      <c r="O103" s="6">
        <v>42004</v>
      </c>
      <c r="P103" t="s">
        <v>3237</v>
      </c>
      <c r="Q103" t="s">
        <v>2803</v>
      </c>
    </row>
    <row r="104" spans="1:17" x14ac:dyDescent="0.15">
      <c r="A104" t="s">
        <v>231</v>
      </c>
      <c r="B104" t="s">
        <v>233</v>
      </c>
      <c r="C104" t="s">
        <v>1593</v>
      </c>
      <c r="D104" t="s">
        <v>1502</v>
      </c>
      <c r="E104" t="s">
        <v>1526</v>
      </c>
      <c r="F104" t="s">
        <v>3217</v>
      </c>
      <c r="G104" t="s">
        <v>2678</v>
      </c>
      <c r="H104" t="s">
        <v>3240</v>
      </c>
      <c r="I104" t="s">
        <v>3240</v>
      </c>
      <c r="J104" t="s">
        <v>2678</v>
      </c>
      <c r="K104" t="s">
        <v>2678</v>
      </c>
      <c r="L104" t="s">
        <v>3219</v>
      </c>
      <c r="M104" t="s">
        <v>3179</v>
      </c>
      <c r="N104" s="6">
        <v>41640</v>
      </c>
      <c r="O104" s="6">
        <v>42004</v>
      </c>
      <c r="P104" t="s">
        <v>3240</v>
      </c>
      <c r="Q104" t="s">
        <v>2806</v>
      </c>
    </row>
    <row r="105" spans="1:17" x14ac:dyDescent="0.15">
      <c r="A105" t="s">
        <v>382</v>
      </c>
      <c r="B105" t="s">
        <v>384</v>
      </c>
      <c r="C105" t="s">
        <v>1630</v>
      </c>
      <c r="D105" t="s">
        <v>1502</v>
      </c>
      <c r="E105" t="s">
        <v>1526</v>
      </c>
      <c r="F105" t="s">
        <v>3220</v>
      </c>
      <c r="G105" t="s">
        <v>2678</v>
      </c>
      <c r="H105" t="s">
        <v>3221</v>
      </c>
      <c r="I105" t="s">
        <v>2678</v>
      </c>
      <c r="J105" t="s">
        <v>3221</v>
      </c>
      <c r="K105" t="s">
        <v>3222</v>
      </c>
      <c r="L105" t="s">
        <v>3223</v>
      </c>
      <c r="M105" t="s">
        <v>3179</v>
      </c>
      <c r="N105" s="6">
        <v>41640</v>
      </c>
      <c r="O105" s="6">
        <v>42004</v>
      </c>
      <c r="P105" t="s">
        <v>3221</v>
      </c>
      <c r="Q105" t="s">
        <v>2807</v>
      </c>
    </row>
    <row r="106" spans="1:17" x14ac:dyDescent="0.15">
      <c r="A106" t="s">
        <v>427</v>
      </c>
      <c r="B106" t="s">
        <v>429</v>
      </c>
      <c r="C106" t="s">
        <v>1643</v>
      </c>
      <c r="D106" t="s">
        <v>1502</v>
      </c>
      <c r="E106" t="s">
        <v>1526</v>
      </c>
      <c r="F106" t="s">
        <v>3152</v>
      </c>
      <c r="G106" t="s">
        <v>2678</v>
      </c>
      <c r="H106" t="s">
        <v>3241</v>
      </c>
      <c r="I106" t="s">
        <v>2678</v>
      </c>
      <c r="J106" t="s">
        <v>3241</v>
      </c>
      <c r="K106" t="s">
        <v>3154</v>
      </c>
      <c r="L106" t="s">
        <v>3180</v>
      </c>
      <c r="M106" t="s">
        <v>3179</v>
      </c>
      <c r="N106" s="6">
        <v>41640</v>
      </c>
      <c r="O106" s="6">
        <v>42004</v>
      </c>
      <c r="P106" t="s">
        <v>3241</v>
      </c>
      <c r="Q106" t="s">
        <v>2808</v>
      </c>
    </row>
    <row r="107" spans="1:17" x14ac:dyDescent="0.15">
      <c r="A107" t="s">
        <v>618</v>
      </c>
      <c r="B107" t="s">
        <v>1518</v>
      </c>
      <c r="C107" t="s">
        <v>1697</v>
      </c>
      <c r="D107" t="s">
        <v>1502</v>
      </c>
      <c r="E107" t="s">
        <v>1526</v>
      </c>
      <c r="F107" t="s">
        <v>3224</v>
      </c>
      <c r="G107" t="s">
        <v>2678</v>
      </c>
      <c r="H107" t="s">
        <v>3225</v>
      </c>
      <c r="I107" t="s">
        <v>2678</v>
      </c>
      <c r="J107" t="s">
        <v>3225</v>
      </c>
      <c r="K107" t="s">
        <v>3226</v>
      </c>
      <c r="L107" t="s">
        <v>3227</v>
      </c>
      <c r="M107" t="s">
        <v>3179</v>
      </c>
      <c r="N107" s="6">
        <v>41640</v>
      </c>
      <c r="O107" s="6">
        <v>42004</v>
      </c>
      <c r="P107" t="s">
        <v>3225</v>
      </c>
      <c r="Q107" t="s">
        <v>2809</v>
      </c>
    </row>
    <row r="108" spans="1:17" x14ac:dyDescent="0.15">
      <c r="A108" t="s">
        <v>650</v>
      </c>
      <c r="B108" t="s">
        <v>652</v>
      </c>
      <c r="C108" t="s">
        <v>1706</v>
      </c>
      <c r="D108" t="s">
        <v>1502</v>
      </c>
      <c r="E108" t="s">
        <v>1526</v>
      </c>
      <c r="F108" t="s">
        <v>3093</v>
      </c>
      <c r="G108" t="s">
        <v>2678</v>
      </c>
      <c r="H108" t="s">
        <v>3094</v>
      </c>
      <c r="I108" t="s">
        <v>3094</v>
      </c>
      <c r="J108" t="s">
        <v>2678</v>
      </c>
      <c r="K108" t="s">
        <v>2678</v>
      </c>
      <c r="L108" t="s">
        <v>2738</v>
      </c>
      <c r="M108" t="s">
        <v>3179</v>
      </c>
      <c r="N108" s="6">
        <v>41640</v>
      </c>
      <c r="O108" s="6">
        <v>42004</v>
      </c>
      <c r="P108" t="s">
        <v>3094</v>
      </c>
      <c r="Q108" t="s">
        <v>2810</v>
      </c>
    </row>
    <row r="109" spans="1:17" x14ac:dyDescent="0.15">
      <c r="A109" t="s">
        <v>675</v>
      </c>
      <c r="B109" t="s">
        <v>677</v>
      </c>
      <c r="C109" t="s">
        <v>1713</v>
      </c>
      <c r="D109" t="s">
        <v>1502</v>
      </c>
      <c r="E109" t="s">
        <v>1526</v>
      </c>
      <c r="F109" t="s">
        <v>3096</v>
      </c>
      <c r="G109" t="s">
        <v>2678</v>
      </c>
      <c r="H109" t="s">
        <v>3097</v>
      </c>
      <c r="I109" t="s">
        <v>3097</v>
      </c>
      <c r="J109" t="s">
        <v>2678</v>
      </c>
      <c r="K109" t="s">
        <v>2678</v>
      </c>
      <c r="L109" t="s">
        <v>2740</v>
      </c>
      <c r="M109" t="s">
        <v>3179</v>
      </c>
      <c r="N109" s="6">
        <v>41640</v>
      </c>
      <c r="O109" s="6">
        <v>42004</v>
      </c>
      <c r="P109" t="s">
        <v>3097</v>
      </c>
      <c r="Q109" t="s">
        <v>2811</v>
      </c>
    </row>
    <row r="110" spans="1:17" x14ac:dyDescent="0.15">
      <c r="A110" t="s">
        <v>705</v>
      </c>
      <c r="B110" t="s">
        <v>707</v>
      </c>
      <c r="C110" t="s">
        <v>1722</v>
      </c>
      <c r="D110" t="s">
        <v>1502</v>
      </c>
      <c r="E110" t="s">
        <v>1526</v>
      </c>
      <c r="F110" t="s">
        <v>3098</v>
      </c>
      <c r="G110" t="s">
        <v>2678</v>
      </c>
      <c r="H110" t="s">
        <v>3099</v>
      </c>
      <c r="I110" t="s">
        <v>2678</v>
      </c>
      <c r="J110" t="s">
        <v>3099</v>
      </c>
      <c r="K110" t="s">
        <v>3100</v>
      </c>
      <c r="L110" t="s">
        <v>3181</v>
      </c>
      <c r="M110" t="s">
        <v>3179</v>
      </c>
      <c r="N110" s="6">
        <v>41640</v>
      </c>
      <c r="O110" s="6">
        <v>42004</v>
      </c>
      <c r="P110" t="s">
        <v>3099</v>
      </c>
      <c r="Q110" t="s">
        <v>2812</v>
      </c>
    </row>
    <row r="111" spans="1:17" x14ac:dyDescent="0.15">
      <c r="A111" t="s">
        <v>775</v>
      </c>
      <c r="B111" t="s">
        <v>777</v>
      </c>
      <c r="C111" t="s">
        <v>1739</v>
      </c>
      <c r="D111" t="s">
        <v>1502</v>
      </c>
      <c r="E111" t="s">
        <v>1526</v>
      </c>
      <c r="F111" t="s">
        <v>3157</v>
      </c>
      <c r="G111" t="s">
        <v>2678</v>
      </c>
      <c r="H111" t="s">
        <v>3158</v>
      </c>
      <c r="I111" t="s">
        <v>2678</v>
      </c>
      <c r="J111" t="s">
        <v>3158</v>
      </c>
      <c r="K111" t="s">
        <v>3159</v>
      </c>
      <c r="L111" t="s">
        <v>3184</v>
      </c>
      <c r="M111" t="s">
        <v>3179</v>
      </c>
      <c r="N111" s="6">
        <v>41640</v>
      </c>
      <c r="O111" s="6">
        <v>42004</v>
      </c>
      <c r="P111" t="s">
        <v>3158</v>
      </c>
      <c r="Q111" t="s">
        <v>2815</v>
      </c>
    </row>
    <row r="112" spans="1:17" x14ac:dyDescent="0.15">
      <c r="A112" t="s">
        <v>793</v>
      </c>
      <c r="B112" t="s">
        <v>2817</v>
      </c>
      <c r="C112" t="s">
        <v>3243</v>
      </c>
      <c r="D112" t="s">
        <v>1502</v>
      </c>
      <c r="E112" t="s">
        <v>1526</v>
      </c>
      <c r="F112" t="s">
        <v>3244</v>
      </c>
      <c r="G112" t="s">
        <v>2678</v>
      </c>
      <c r="H112" t="s">
        <v>3245</v>
      </c>
      <c r="I112" t="s">
        <v>2678</v>
      </c>
      <c r="J112" t="s">
        <v>3245</v>
      </c>
      <c r="K112" t="s">
        <v>3246</v>
      </c>
      <c r="L112" t="s">
        <v>3247</v>
      </c>
      <c r="M112" t="s">
        <v>3179</v>
      </c>
      <c r="N112" s="6">
        <v>41640</v>
      </c>
      <c r="O112" s="6">
        <v>42004</v>
      </c>
      <c r="P112" t="s">
        <v>3245</v>
      </c>
      <c r="Q112" t="s">
        <v>2818</v>
      </c>
    </row>
    <row r="113" spans="1:17" x14ac:dyDescent="0.15">
      <c r="A113" t="s">
        <v>800</v>
      </c>
      <c r="B113" t="s">
        <v>802</v>
      </c>
      <c r="C113" t="s">
        <v>1747</v>
      </c>
      <c r="D113" t="s">
        <v>1502</v>
      </c>
      <c r="E113" t="s">
        <v>1526</v>
      </c>
      <c r="F113" t="s">
        <v>3105</v>
      </c>
      <c r="G113" t="s">
        <v>2678</v>
      </c>
      <c r="H113" t="s">
        <v>3106</v>
      </c>
      <c r="I113" t="s">
        <v>2678</v>
      </c>
      <c r="J113" t="s">
        <v>3106</v>
      </c>
      <c r="K113" t="s">
        <v>3107</v>
      </c>
      <c r="L113" t="s">
        <v>3185</v>
      </c>
      <c r="M113" t="s">
        <v>3179</v>
      </c>
      <c r="N113" s="6">
        <v>41640</v>
      </c>
      <c r="O113" s="6">
        <v>42004</v>
      </c>
      <c r="P113" t="s">
        <v>3106</v>
      </c>
      <c r="Q113" t="s">
        <v>2819</v>
      </c>
    </row>
    <row r="114" spans="1:17" x14ac:dyDescent="0.15">
      <c r="A114" t="s">
        <v>920</v>
      </c>
      <c r="B114" t="s">
        <v>922</v>
      </c>
      <c r="C114" t="s">
        <v>1778</v>
      </c>
      <c r="D114" t="s">
        <v>1502</v>
      </c>
      <c r="E114" t="s">
        <v>1526</v>
      </c>
      <c r="F114" t="s">
        <v>3108</v>
      </c>
      <c r="G114" t="s">
        <v>2678</v>
      </c>
      <c r="H114" t="s">
        <v>3248</v>
      </c>
      <c r="I114" t="s">
        <v>2678</v>
      </c>
      <c r="J114" t="s">
        <v>3248</v>
      </c>
      <c r="K114" t="s">
        <v>3110</v>
      </c>
      <c r="L114" t="s">
        <v>3186</v>
      </c>
      <c r="M114" t="s">
        <v>3179</v>
      </c>
      <c r="N114" s="6">
        <v>41640</v>
      </c>
      <c r="O114" s="6">
        <v>42004</v>
      </c>
      <c r="P114" t="s">
        <v>3248</v>
      </c>
      <c r="Q114" t="s">
        <v>2820</v>
      </c>
    </row>
    <row r="115" spans="1:17" x14ac:dyDescent="0.15">
      <c r="A115" t="s">
        <v>1071</v>
      </c>
      <c r="B115" t="s">
        <v>1073</v>
      </c>
      <c r="C115" t="s">
        <v>1816</v>
      </c>
      <c r="D115" t="s">
        <v>1502</v>
      </c>
      <c r="E115" t="s">
        <v>1526</v>
      </c>
      <c r="F115" t="s">
        <v>3120</v>
      </c>
      <c r="G115" t="s">
        <v>2678</v>
      </c>
      <c r="H115" t="s">
        <v>3121</v>
      </c>
      <c r="I115" t="s">
        <v>3121</v>
      </c>
      <c r="J115" t="s">
        <v>2678</v>
      </c>
      <c r="K115" t="s">
        <v>2678</v>
      </c>
      <c r="L115" t="s">
        <v>2751</v>
      </c>
      <c r="M115" t="s">
        <v>3179</v>
      </c>
      <c r="N115" s="6">
        <v>41640</v>
      </c>
      <c r="O115" s="6">
        <v>42004</v>
      </c>
      <c r="P115" t="s">
        <v>3121</v>
      </c>
      <c r="Q115" t="s">
        <v>2822</v>
      </c>
    </row>
    <row r="116" spans="1:17" x14ac:dyDescent="0.15">
      <c r="A116" t="s">
        <v>1324</v>
      </c>
      <c r="B116" t="s">
        <v>2694</v>
      </c>
      <c r="C116" t="s">
        <v>3116</v>
      </c>
      <c r="D116" t="s">
        <v>1502</v>
      </c>
      <c r="E116" t="s">
        <v>1526</v>
      </c>
      <c r="F116" t="s">
        <v>3253</v>
      </c>
      <c r="G116" t="s">
        <v>2678</v>
      </c>
      <c r="H116" t="s">
        <v>3254</v>
      </c>
      <c r="I116" t="s">
        <v>2678</v>
      </c>
      <c r="J116" t="s">
        <v>3254</v>
      </c>
      <c r="K116" t="s">
        <v>3255</v>
      </c>
      <c r="L116" t="s">
        <v>3256</v>
      </c>
      <c r="M116" t="s">
        <v>3179</v>
      </c>
      <c r="N116" s="6">
        <v>41640</v>
      </c>
      <c r="O116" s="6">
        <v>42004</v>
      </c>
      <c r="P116" t="s">
        <v>3254</v>
      </c>
      <c r="Q116" t="s">
        <v>2824</v>
      </c>
    </row>
    <row r="117" spans="1:17" x14ac:dyDescent="0.15">
      <c r="A117" t="s">
        <v>231</v>
      </c>
      <c r="B117" t="s">
        <v>233</v>
      </c>
      <c r="C117" t="s">
        <v>1593</v>
      </c>
      <c r="D117" t="s">
        <v>1502</v>
      </c>
      <c r="E117" t="s">
        <v>1526</v>
      </c>
      <c r="F117" t="s">
        <v>3217</v>
      </c>
      <c r="G117" t="s">
        <v>2678</v>
      </c>
      <c r="H117" t="s">
        <v>3240</v>
      </c>
      <c r="I117" t="s">
        <v>3240</v>
      </c>
      <c r="J117" t="s">
        <v>2678</v>
      </c>
      <c r="K117" t="s">
        <v>2678</v>
      </c>
      <c r="L117" t="s">
        <v>3219</v>
      </c>
      <c r="M117" t="s">
        <v>3179</v>
      </c>
      <c r="N117" s="6">
        <v>42005</v>
      </c>
      <c r="O117" s="6">
        <v>42369</v>
      </c>
      <c r="P117" t="s">
        <v>3240</v>
      </c>
      <c r="Q117" t="s">
        <v>2827</v>
      </c>
    </row>
    <row r="118" spans="1:17" x14ac:dyDescent="0.15">
      <c r="A118" t="s">
        <v>382</v>
      </c>
      <c r="B118" t="s">
        <v>384</v>
      </c>
      <c r="C118" t="s">
        <v>1630</v>
      </c>
      <c r="D118" t="s">
        <v>1502</v>
      </c>
      <c r="E118" t="s">
        <v>1526</v>
      </c>
      <c r="F118" t="s">
        <v>3220</v>
      </c>
      <c r="G118" t="s">
        <v>2678</v>
      </c>
      <c r="H118" t="s">
        <v>3221</v>
      </c>
      <c r="I118" t="s">
        <v>2678</v>
      </c>
      <c r="J118" t="s">
        <v>3221</v>
      </c>
      <c r="K118" t="s">
        <v>3222</v>
      </c>
      <c r="L118" t="s">
        <v>3223</v>
      </c>
      <c r="M118" t="s">
        <v>3179</v>
      </c>
      <c r="N118" s="6">
        <v>42005</v>
      </c>
      <c r="O118" s="6">
        <v>42369</v>
      </c>
      <c r="P118" t="s">
        <v>3221</v>
      </c>
      <c r="Q118" t="s">
        <v>2828</v>
      </c>
    </row>
    <row r="119" spans="1:17" x14ac:dyDescent="0.15">
      <c r="A119" t="s">
        <v>427</v>
      </c>
      <c r="B119" t="s">
        <v>429</v>
      </c>
      <c r="C119" t="s">
        <v>1643</v>
      </c>
      <c r="D119" t="s">
        <v>1502</v>
      </c>
      <c r="E119" t="s">
        <v>1526</v>
      </c>
      <c r="F119" t="s">
        <v>3152</v>
      </c>
      <c r="G119" t="s">
        <v>2678</v>
      </c>
      <c r="H119" t="s">
        <v>3241</v>
      </c>
      <c r="I119" t="s">
        <v>2678</v>
      </c>
      <c r="J119" t="s">
        <v>3241</v>
      </c>
      <c r="K119" t="s">
        <v>3154</v>
      </c>
      <c r="L119" t="s">
        <v>3180</v>
      </c>
      <c r="M119" t="s">
        <v>3179</v>
      </c>
      <c r="N119" s="6">
        <v>42005</v>
      </c>
      <c r="O119" s="6">
        <v>42369</v>
      </c>
      <c r="P119" t="s">
        <v>3241</v>
      </c>
      <c r="Q119" t="s">
        <v>2829</v>
      </c>
    </row>
    <row r="120" spans="1:17" x14ac:dyDescent="0.15">
      <c r="A120" t="s">
        <v>618</v>
      </c>
      <c r="B120" t="s">
        <v>1518</v>
      </c>
      <c r="C120" t="s">
        <v>1697</v>
      </c>
      <c r="D120" t="s">
        <v>1502</v>
      </c>
      <c r="E120" t="s">
        <v>1526</v>
      </c>
      <c r="F120" t="s">
        <v>3224</v>
      </c>
      <c r="G120" t="s">
        <v>2678</v>
      </c>
      <c r="H120" t="s">
        <v>3225</v>
      </c>
      <c r="I120" t="s">
        <v>2678</v>
      </c>
      <c r="J120" t="s">
        <v>3225</v>
      </c>
      <c r="K120" t="s">
        <v>3226</v>
      </c>
      <c r="L120" t="s">
        <v>3227</v>
      </c>
      <c r="M120" t="s">
        <v>3179</v>
      </c>
      <c r="N120" s="6">
        <v>42005</v>
      </c>
      <c r="O120" s="6">
        <v>42369</v>
      </c>
      <c r="P120" t="s">
        <v>3225</v>
      </c>
      <c r="Q120" t="s">
        <v>2830</v>
      </c>
    </row>
    <row r="121" spans="1:17" x14ac:dyDescent="0.15">
      <c r="A121" t="s">
        <v>650</v>
      </c>
      <c r="B121" t="s">
        <v>652</v>
      </c>
      <c r="C121" t="s">
        <v>1706</v>
      </c>
      <c r="D121" t="s">
        <v>1502</v>
      </c>
      <c r="E121" t="s">
        <v>1526</v>
      </c>
      <c r="F121" t="s">
        <v>3093</v>
      </c>
      <c r="G121" t="s">
        <v>2678</v>
      </c>
      <c r="H121" t="s">
        <v>3094</v>
      </c>
      <c r="I121" t="s">
        <v>3094</v>
      </c>
      <c r="J121" t="s">
        <v>2678</v>
      </c>
      <c r="K121" t="s">
        <v>2678</v>
      </c>
      <c r="L121" t="s">
        <v>2738</v>
      </c>
      <c r="M121" t="s">
        <v>3179</v>
      </c>
      <c r="N121" s="6">
        <v>42005</v>
      </c>
      <c r="O121" s="6">
        <v>42369</v>
      </c>
      <c r="P121" t="s">
        <v>3094</v>
      </c>
      <c r="Q121" t="s">
        <v>2831</v>
      </c>
    </row>
    <row r="122" spans="1:17" x14ac:dyDescent="0.15">
      <c r="A122" t="s">
        <v>667</v>
      </c>
      <c r="B122" t="s">
        <v>669</v>
      </c>
      <c r="C122" t="s">
        <v>1711</v>
      </c>
      <c r="D122" t="s">
        <v>1502</v>
      </c>
      <c r="E122" t="s">
        <v>1526</v>
      </c>
      <c r="F122" t="s">
        <v>3257</v>
      </c>
      <c r="G122" t="s">
        <v>2678</v>
      </c>
      <c r="H122" t="s">
        <v>3258</v>
      </c>
      <c r="I122" t="s">
        <v>2678</v>
      </c>
      <c r="J122" t="s">
        <v>3258</v>
      </c>
      <c r="K122" t="s">
        <v>3259</v>
      </c>
      <c r="L122" t="s">
        <v>3260</v>
      </c>
      <c r="M122" t="s">
        <v>3179</v>
      </c>
      <c r="N122" s="6">
        <v>42005</v>
      </c>
      <c r="O122" s="6">
        <v>42369</v>
      </c>
      <c r="P122" t="s">
        <v>3258</v>
      </c>
      <c r="Q122" t="s">
        <v>2832</v>
      </c>
    </row>
    <row r="123" spans="1:17" x14ac:dyDescent="0.15">
      <c r="A123" t="s">
        <v>675</v>
      </c>
      <c r="B123" t="s">
        <v>677</v>
      </c>
      <c r="C123" t="s">
        <v>1713</v>
      </c>
      <c r="D123" t="s">
        <v>1502</v>
      </c>
      <c r="E123" t="s">
        <v>1526</v>
      </c>
      <c r="F123" t="s">
        <v>3096</v>
      </c>
      <c r="G123" t="s">
        <v>2678</v>
      </c>
      <c r="H123" t="s">
        <v>3097</v>
      </c>
      <c r="I123" t="s">
        <v>3097</v>
      </c>
      <c r="J123" t="s">
        <v>2678</v>
      </c>
      <c r="K123" t="s">
        <v>2678</v>
      </c>
      <c r="L123" t="s">
        <v>2740</v>
      </c>
      <c r="M123" t="s">
        <v>3179</v>
      </c>
      <c r="N123" s="6">
        <v>42005</v>
      </c>
      <c r="O123" s="6">
        <v>42369</v>
      </c>
      <c r="P123" t="s">
        <v>3097</v>
      </c>
      <c r="Q123" t="s">
        <v>2833</v>
      </c>
    </row>
    <row r="124" spans="1:17" x14ac:dyDescent="0.15">
      <c r="A124" t="s">
        <v>705</v>
      </c>
      <c r="B124" t="s">
        <v>707</v>
      </c>
      <c r="C124" t="s">
        <v>1722</v>
      </c>
      <c r="D124" t="s">
        <v>1502</v>
      </c>
      <c r="E124" t="s">
        <v>1526</v>
      </c>
      <c r="F124" t="s">
        <v>3098</v>
      </c>
      <c r="G124" t="s">
        <v>2678</v>
      </c>
      <c r="H124" t="s">
        <v>3099</v>
      </c>
      <c r="I124" t="s">
        <v>2678</v>
      </c>
      <c r="J124" t="s">
        <v>3099</v>
      </c>
      <c r="K124" t="s">
        <v>3100</v>
      </c>
      <c r="L124" t="s">
        <v>3181</v>
      </c>
      <c r="M124" t="s">
        <v>3179</v>
      </c>
      <c r="N124" s="6">
        <v>42005</v>
      </c>
      <c r="O124" s="6">
        <v>42369</v>
      </c>
      <c r="P124" t="s">
        <v>3099</v>
      </c>
      <c r="Q124" t="s">
        <v>2834</v>
      </c>
    </row>
    <row r="125" spans="1:17" x14ac:dyDescent="0.15">
      <c r="A125" t="s">
        <v>723</v>
      </c>
      <c r="B125" t="s">
        <v>725</v>
      </c>
      <c r="C125" t="s">
        <v>1727</v>
      </c>
      <c r="D125" t="s">
        <v>1502</v>
      </c>
      <c r="E125" t="s">
        <v>1526</v>
      </c>
      <c r="F125" t="s">
        <v>3261</v>
      </c>
      <c r="G125" t="s">
        <v>2678</v>
      </c>
      <c r="H125" t="s">
        <v>3262</v>
      </c>
      <c r="I125" t="s">
        <v>3262</v>
      </c>
      <c r="J125" t="s">
        <v>2678</v>
      </c>
      <c r="K125" t="s">
        <v>2678</v>
      </c>
      <c r="L125" t="s">
        <v>2678</v>
      </c>
      <c r="M125" t="s">
        <v>2678</v>
      </c>
      <c r="N125" s="6">
        <v>42005</v>
      </c>
      <c r="O125" s="6">
        <v>42369</v>
      </c>
      <c r="P125" t="s">
        <v>3262</v>
      </c>
      <c r="Q125" t="s">
        <v>2835</v>
      </c>
    </row>
    <row r="126" spans="1:17" x14ac:dyDescent="0.15">
      <c r="A126" t="s">
        <v>735</v>
      </c>
      <c r="B126" t="s">
        <v>725</v>
      </c>
      <c r="C126" t="s">
        <v>1727</v>
      </c>
      <c r="D126" t="s">
        <v>1502</v>
      </c>
      <c r="E126" t="s">
        <v>1526</v>
      </c>
      <c r="F126" t="s">
        <v>3263</v>
      </c>
      <c r="G126" t="s">
        <v>2678</v>
      </c>
      <c r="H126" t="s">
        <v>3264</v>
      </c>
      <c r="I126" t="s">
        <v>3264</v>
      </c>
      <c r="J126" t="s">
        <v>2678</v>
      </c>
      <c r="K126" t="s">
        <v>2678</v>
      </c>
      <c r="L126" t="s">
        <v>2678</v>
      </c>
      <c r="M126" t="s">
        <v>2678</v>
      </c>
      <c r="N126" s="6">
        <v>42005</v>
      </c>
      <c r="O126" s="6">
        <v>42369</v>
      </c>
      <c r="P126" t="s">
        <v>3264</v>
      </c>
      <c r="Q126" t="s">
        <v>2836</v>
      </c>
    </row>
    <row r="127" spans="1:17" x14ac:dyDescent="0.15">
      <c r="A127" t="s">
        <v>775</v>
      </c>
      <c r="B127" t="s">
        <v>777</v>
      </c>
      <c r="C127" t="s">
        <v>1739</v>
      </c>
      <c r="D127" t="s">
        <v>1502</v>
      </c>
      <c r="E127" t="s">
        <v>1526</v>
      </c>
      <c r="F127" t="s">
        <v>3157</v>
      </c>
      <c r="G127" t="s">
        <v>2678</v>
      </c>
      <c r="H127" t="s">
        <v>3158</v>
      </c>
      <c r="I127" t="s">
        <v>2678</v>
      </c>
      <c r="J127" t="s">
        <v>3158</v>
      </c>
      <c r="K127" t="s">
        <v>3159</v>
      </c>
      <c r="L127" t="s">
        <v>3184</v>
      </c>
      <c r="M127" t="s">
        <v>3179</v>
      </c>
      <c r="N127" s="6">
        <v>42005</v>
      </c>
      <c r="O127" s="6">
        <v>42369</v>
      </c>
      <c r="P127" t="s">
        <v>3158</v>
      </c>
      <c r="Q127" t="s">
        <v>2838</v>
      </c>
    </row>
    <row r="128" spans="1:17" x14ac:dyDescent="0.15">
      <c r="A128" t="s">
        <v>793</v>
      </c>
      <c r="B128" t="s">
        <v>2817</v>
      </c>
      <c r="C128" t="s">
        <v>3243</v>
      </c>
      <c r="D128" t="s">
        <v>1502</v>
      </c>
      <c r="E128" t="s">
        <v>1526</v>
      </c>
      <c r="F128" t="s">
        <v>3244</v>
      </c>
      <c r="G128" t="s">
        <v>2678</v>
      </c>
      <c r="H128" t="s">
        <v>3245</v>
      </c>
      <c r="I128" t="s">
        <v>2678</v>
      </c>
      <c r="J128" t="s">
        <v>3245</v>
      </c>
      <c r="K128" t="s">
        <v>3246</v>
      </c>
      <c r="L128" t="s">
        <v>3247</v>
      </c>
      <c r="M128" t="s">
        <v>3179</v>
      </c>
      <c r="N128" s="6">
        <v>42005</v>
      </c>
      <c r="O128" s="6">
        <v>42369</v>
      </c>
      <c r="P128" t="s">
        <v>3245</v>
      </c>
      <c r="Q128" t="s">
        <v>2840</v>
      </c>
    </row>
    <row r="129" spans="1:17" x14ac:dyDescent="0.15">
      <c r="A129" t="s">
        <v>800</v>
      </c>
      <c r="B129" t="s">
        <v>802</v>
      </c>
      <c r="C129" t="s">
        <v>1747</v>
      </c>
      <c r="D129" t="s">
        <v>1502</v>
      </c>
      <c r="E129" t="s">
        <v>1526</v>
      </c>
      <c r="F129" t="s">
        <v>3105</v>
      </c>
      <c r="G129" t="s">
        <v>2678</v>
      </c>
      <c r="H129" t="s">
        <v>3106</v>
      </c>
      <c r="I129" t="s">
        <v>2678</v>
      </c>
      <c r="J129" t="s">
        <v>3106</v>
      </c>
      <c r="K129" t="s">
        <v>3107</v>
      </c>
      <c r="L129" t="s">
        <v>3185</v>
      </c>
      <c r="M129" t="s">
        <v>3179</v>
      </c>
      <c r="N129" s="6">
        <v>42005</v>
      </c>
      <c r="O129" s="6">
        <v>42369</v>
      </c>
      <c r="P129" t="s">
        <v>3106</v>
      </c>
      <c r="Q129" t="s">
        <v>2841</v>
      </c>
    </row>
    <row r="130" spans="1:17" x14ac:dyDescent="0.15">
      <c r="A130" t="s">
        <v>920</v>
      </c>
      <c r="B130" t="s">
        <v>922</v>
      </c>
      <c r="C130" t="s">
        <v>1778</v>
      </c>
      <c r="D130" t="s">
        <v>1502</v>
      </c>
      <c r="E130" t="s">
        <v>1526</v>
      </c>
      <c r="F130" t="s">
        <v>3108</v>
      </c>
      <c r="G130" t="s">
        <v>2678</v>
      </c>
      <c r="H130" t="s">
        <v>3248</v>
      </c>
      <c r="I130" t="s">
        <v>2678</v>
      </c>
      <c r="J130" t="s">
        <v>3248</v>
      </c>
      <c r="K130" t="s">
        <v>3110</v>
      </c>
      <c r="L130" t="s">
        <v>3186</v>
      </c>
      <c r="M130" t="s">
        <v>3179</v>
      </c>
      <c r="N130" s="6">
        <v>42005</v>
      </c>
      <c r="O130" s="6">
        <v>42369</v>
      </c>
      <c r="P130" t="s">
        <v>3248</v>
      </c>
      <c r="Q130" t="s">
        <v>2842</v>
      </c>
    </row>
    <row r="131" spans="1:17" x14ac:dyDescent="0.15">
      <c r="A131" t="s">
        <v>930</v>
      </c>
      <c r="B131" t="s">
        <v>932</v>
      </c>
      <c r="C131" t="s">
        <v>1781</v>
      </c>
      <c r="D131" t="s">
        <v>1502</v>
      </c>
      <c r="E131" t="s">
        <v>1526</v>
      </c>
      <c r="F131" t="s">
        <v>3265</v>
      </c>
      <c r="G131" t="s">
        <v>2678</v>
      </c>
      <c r="H131" t="s">
        <v>3266</v>
      </c>
      <c r="I131" t="s">
        <v>2678</v>
      </c>
      <c r="J131" t="s">
        <v>3266</v>
      </c>
      <c r="K131" t="s">
        <v>3267</v>
      </c>
      <c r="L131" t="s">
        <v>3268</v>
      </c>
      <c r="M131" t="s">
        <v>3179</v>
      </c>
      <c r="N131" s="6">
        <v>42005</v>
      </c>
      <c r="O131" s="6">
        <v>42369</v>
      </c>
      <c r="P131" t="s">
        <v>3266</v>
      </c>
      <c r="Q131" t="s">
        <v>2844</v>
      </c>
    </row>
    <row r="132" spans="1:17" x14ac:dyDescent="0.15">
      <c r="A132" t="s">
        <v>956</v>
      </c>
      <c r="B132" t="s">
        <v>2845</v>
      </c>
      <c r="C132" t="s">
        <v>1788</v>
      </c>
      <c r="D132" t="s">
        <v>1502</v>
      </c>
      <c r="E132" t="s">
        <v>1526</v>
      </c>
      <c r="F132" t="s">
        <v>3269</v>
      </c>
      <c r="G132" t="s">
        <v>2678</v>
      </c>
      <c r="H132" t="s">
        <v>3270</v>
      </c>
      <c r="I132" t="s">
        <v>2678</v>
      </c>
      <c r="J132" t="s">
        <v>3270</v>
      </c>
      <c r="K132" t="s">
        <v>3271</v>
      </c>
      <c r="L132" t="s">
        <v>3272</v>
      </c>
      <c r="M132" t="s">
        <v>3179</v>
      </c>
      <c r="N132" s="6">
        <v>42005</v>
      </c>
      <c r="O132" s="6">
        <v>42369</v>
      </c>
      <c r="P132" t="s">
        <v>3270</v>
      </c>
      <c r="Q132" t="s">
        <v>2846</v>
      </c>
    </row>
    <row r="133" spans="1:17" x14ac:dyDescent="0.15">
      <c r="A133" t="s">
        <v>1071</v>
      </c>
      <c r="B133" t="s">
        <v>1073</v>
      </c>
      <c r="C133" t="s">
        <v>1816</v>
      </c>
      <c r="D133" t="s">
        <v>1502</v>
      </c>
      <c r="E133" t="s">
        <v>1526</v>
      </c>
      <c r="F133" t="s">
        <v>3120</v>
      </c>
      <c r="G133" t="s">
        <v>2678</v>
      </c>
      <c r="H133" t="s">
        <v>3121</v>
      </c>
      <c r="I133" t="s">
        <v>3121</v>
      </c>
      <c r="J133" t="s">
        <v>2678</v>
      </c>
      <c r="K133" t="s">
        <v>2678</v>
      </c>
      <c r="L133" t="s">
        <v>2751</v>
      </c>
      <c r="M133" t="s">
        <v>3179</v>
      </c>
      <c r="N133" s="6">
        <v>42005</v>
      </c>
      <c r="O133" s="6">
        <v>42369</v>
      </c>
      <c r="P133" t="s">
        <v>3121</v>
      </c>
      <c r="Q133" t="s">
        <v>2847</v>
      </c>
    </row>
    <row r="134" spans="1:17" x14ac:dyDescent="0.15">
      <c r="A134" t="s">
        <v>1324</v>
      </c>
      <c r="B134" t="s">
        <v>2694</v>
      </c>
      <c r="C134" t="s">
        <v>3116</v>
      </c>
      <c r="D134" t="s">
        <v>1502</v>
      </c>
      <c r="E134" t="s">
        <v>1526</v>
      </c>
      <c r="F134" t="s">
        <v>3253</v>
      </c>
      <c r="G134" t="s">
        <v>2678</v>
      </c>
      <c r="H134" t="s">
        <v>3254</v>
      </c>
      <c r="I134" t="s">
        <v>2678</v>
      </c>
      <c r="J134" t="s">
        <v>3254</v>
      </c>
      <c r="K134" t="s">
        <v>3255</v>
      </c>
      <c r="L134" t="s">
        <v>3256</v>
      </c>
      <c r="M134" t="s">
        <v>3179</v>
      </c>
      <c r="N134" s="6">
        <v>42005</v>
      </c>
      <c r="O134" s="6">
        <v>42369</v>
      </c>
      <c r="P134" t="s">
        <v>3254</v>
      </c>
      <c r="Q134" t="s">
        <v>2849</v>
      </c>
    </row>
    <row r="135" spans="1:17" x14ac:dyDescent="0.15">
      <c r="A135" t="s">
        <v>1359</v>
      </c>
      <c r="B135" t="s">
        <v>1361</v>
      </c>
      <c r="C135" t="s">
        <v>1879</v>
      </c>
      <c r="D135" t="s">
        <v>1502</v>
      </c>
      <c r="E135" t="s">
        <v>1526</v>
      </c>
      <c r="F135" t="s">
        <v>3204</v>
      </c>
      <c r="G135" t="s">
        <v>2678</v>
      </c>
      <c r="H135" t="s">
        <v>3205</v>
      </c>
      <c r="I135" t="s">
        <v>3205</v>
      </c>
      <c r="J135" t="s">
        <v>2678</v>
      </c>
      <c r="K135" t="s">
        <v>2678</v>
      </c>
      <c r="L135" t="s">
        <v>2756</v>
      </c>
      <c r="M135" t="s">
        <v>3179</v>
      </c>
      <c r="N135" s="6">
        <v>42005</v>
      </c>
      <c r="O135" s="6">
        <v>42369</v>
      </c>
      <c r="P135" t="s">
        <v>3205</v>
      </c>
      <c r="Q135" t="s">
        <v>2850</v>
      </c>
    </row>
    <row r="136" spans="1:17" x14ac:dyDescent="0.15">
      <c r="A136" t="s">
        <v>10</v>
      </c>
      <c r="B136" t="s">
        <v>12</v>
      </c>
      <c r="C136" t="s">
        <v>1535</v>
      </c>
      <c r="D136" t="s">
        <v>1501</v>
      </c>
      <c r="E136" t="s">
        <v>1526</v>
      </c>
      <c r="F136" t="s">
        <v>3273</v>
      </c>
      <c r="G136" t="s">
        <v>2678</v>
      </c>
      <c r="H136" t="s">
        <v>3274</v>
      </c>
      <c r="I136" t="s">
        <v>3274</v>
      </c>
      <c r="J136" t="s">
        <v>2678</v>
      </c>
      <c r="K136" t="s">
        <v>2678</v>
      </c>
      <c r="L136" t="s">
        <v>2851</v>
      </c>
      <c r="M136" t="s">
        <v>3179</v>
      </c>
      <c r="N136" s="6">
        <v>42370</v>
      </c>
      <c r="O136" s="6">
        <v>42735</v>
      </c>
      <c r="P136" t="s">
        <v>3274</v>
      </c>
      <c r="Q136" t="s">
        <v>2852</v>
      </c>
    </row>
    <row r="137" spans="1:17" x14ac:dyDescent="0.15">
      <c r="A137" t="s">
        <v>231</v>
      </c>
      <c r="B137" t="s">
        <v>233</v>
      </c>
      <c r="C137" t="s">
        <v>1593</v>
      </c>
      <c r="D137" t="s">
        <v>1502</v>
      </c>
      <c r="E137" t="s">
        <v>1526</v>
      </c>
      <c r="F137" t="s">
        <v>3217</v>
      </c>
      <c r="G137" t="s">
        <v>2678</v>
      </c>
      <c r="H137" t="s">
        <v>3240</v>
      </c>
      <c r="I137" t="s">
        <v>3240</v>
      </c>
      <c r="J137" t="s">
        <v>2678</v>
      </c>
      <c r="K137" t="s">
        <v>2678</v>
      </c>
      <c r="L137" t="s">
        <v>3219</v>
      </c>
      <c r="M137" t="s">
        <v>3179</v>
      </c>
      <c r="N137" s="6">
        <v>42370</v>
      </c>
      <c r="O137" s="6">
        <v>42735</v>
      </c>
      <c r="P137" t="s">
        <v>3240</v>
      </c>
      <c r="Q137" t="s">
        <v>2855</v>
      </c>
    </row>
    <row r="138" spans="1:17" x14ac:dyDescent="0.15">
      <c r="A138" t="s">
        <v>382</v>
      </c>
      <c r="B138" t="s">
        <v>384</v>
      </c>
      <c r="C138" t="s">
        <v>1630</v>
      </c>
      <c r="D138" t="s">
        <v>1502</v>
      </c>
      <c r="E138" t="s">
        <v>1526</v>
      </c>
      <c r="F138" t="s">
        <v>3220</v>
      </c>
      <c r="G138" t="s">
        <v>2678</v>
      </c>
      <c r="H138" t="s">
        <v>3221</v>
      </c>
      <c r="I138" t="s">
        <v>2678</v>
      </c>
      <c r="J138" t="s">
        <v>3221</v>
      </c>
      <c r="K138" t="s">
        <v>3222</v>
      </c>
      <c r="L138" t="s">
        <v>3223</v>
      </c>
      <c r="M138" t="s">
        <v>3179</v>
      </c>
      <c r="N138" s="6">
        <v>42370</v>
      </c>
      <c r="O138" s="6">
        <v>42735</v>
      </c>
      <c r="P138" t="s">
        <v>3221</v>
      </c>
      <c r="Q138" t="s">
        <v>2856</v>
      </c>
    </row>
    <row r="139" spans="1:17" x14ac:dyDescent="0.15">
      <c r="A139" t="s">
        <v>427</v>
      </c>
      <c r="B139" t="s">
        <v>429</v>
      </c>
      <c r="C139" t="s">
        <v>1643</v>
      </c>
      <c r="D139" t="s">
        <v>1502</v>
      </c>
      <c r="E139" t="s">
        <v>1526</v>
      </c>
      <c r="F139" t="s">
        <v>3152</v>
      </c>
      <c r="G139" t="s">
        <v>2678</v>
      </c>
      <c r="H139" t="s">
        <v>3241</v>
      </c>
      <c r="I139" t="s">
        <v>2678</v>
      </c>
      <c r="J139" t="s">
        <v>3241</v>
      </c>
      <c r="K139" t="s">
        <v>3154</v>
      </c>
      <c r="L139" t="s">
        <v>3180</v>
      </c>
      <c r="M139" t="s">
        <v>3179</v>
      </c>
      <c r="N139" s="6">
        <v>42370</v>
      </c>
      <c r="O139" s="6">
        <v>42735</v>
      </c>
      <c r="P139" t="s">
        <v>3241</v>
      </c>
      <c r="Q139" t="s">
        <v>2857</v>
      </c>
    </row>
    <row r="140" spans="1:17" x14ac:dyDescent="0.15">
      <c r="A140" t="s">
        <v>618</v>
      </c>
      <c r="B140" t="s">
        <v>1518</v>
      </c>
      <c r="C140" t="s">
        <v>1697</v>
      </c>
      <c r="D140" t="s">
        <v>1502</v>
      </c>
      <c r="E140" t="s">
        <v>1526</v>
      </c>
      <c r="F140" t="s">
        <v>3224</v>
      </c>
      <c r="G140" t="s">
        <v>2678</v>
      </c>
      <c r="H140" t="s">
        <v>3225</v>
      </c>
      <c r="I140" t="s">
        <v>2678</v>
      </c>
      <c r="J140" t="s">
        <v>3225</v>
      </c>
      <c r="K140" t="s">
        <v>3226</v>
      </c>
      <c r="L140" t="s">
        <v>3227</v>
      </c>
      <c r="M140" t="s">
        <v>3179</v>
      </c>
      <c r="N140" s="6">
        <v>42370</v>
      </c>
      <c r="O140" s="6">
        <v>42735</v>
      </c>
      <c r="P140" t="s">
        <v>3225</v>
      </c>
      <c r="Q140" t="s">
        <v>2858</v>
      </c>
    </row>
    <row r="141" spans="1:17" x14ac:dyDescent="0.15">
      <c r="A141" t="s">
        <v>650</v>
      </c>
      <c r="B141" t="s">
        <v>652</v>
      </c>
      <c r="C141" t="s">
        <v>1706</v>
      </c>
      <c r="D141" t="s">
        <v>1502</v>
      </c>
      <c r="E141" t="s">
        <v>1526</v>
      </c>
      <c r="F141" t="s">
        <v>3093</v>
      </c>
      <c r="G141" t="s">
        <v>2678</v>
      </c>
      <c r="H141" t="s">
        <v>3094</v>
      </c>
      <c r="I141" t="s">
        <v>3094</v>
      </c>
      <c r="J141" t="s">
        <v>2678</v>
      </c>
      <c r="K141" t="s">
        <v>2678</v>
      </c>
      <c r="L141" t="s">
        <v>2738</v>
      </c>
      <c r="M141" t="s">
        <v>3179</v>
      </c>
      <c r="N141" s="6">
        <v>42370</v>
      </c>
      <c r="O141" s="6">
        <v>42735</v>
      </c>
      <c r="P141" t="s">
        <v>3094</v>
      </c>
      <c r="Q141" t="s">
        <v>2859</v>
      </c>
    </row>
    <row r="142" spans="1:17" x14ac:dyDescent="0.15">
      <c r="A142" t="s">
        <v>667</v>
      </c>
      <c r="B142" t="s">
        <v>669</v>
      </c>
      <c r="C142" t="s">
        <v>1711</v>
      </c>
      <c r="D142" t="s">
        <v>1502</v>
      </c>
      <c r="E142" t="s">
        <v>1526</v>
      </c>
      <c r="F142" t="s">
        <v>3257</v>
      </c>
      <c r="G142" t="s">
        <v>2678</v>
      </c>
      <c r="H142" t="s">
        <v>3258</v>
      </c>
      <c r="I142" t="s">
        <v>2678</v>
      </c>
      <c r="J142" t="s">
        <v>3258</v>
      </c>
      <c r="K142" t="s">
        <v>3259</v>
      </c>
      <c r="L142" t="s">
        <v>3260</v>
      </c>
      <c r="M142" t="s">
        <v>3179</v>
      </c>
      <c r="N142" s="6">
        <v>42370</v>
      </c>
      <c r="O142" s="6">
        <v>42735</v>
      </c>
      <c r="P142" t="s">
        <v>3258</v>
      </c>
      <c r="Q142" t="s">
        <v>2860</v>
      </c>
    </row>
    <row r="143" spans="1:17" x14ac:dyDescent="0.15">
      <c r="A143" t="s">
        <v>675</v>
      </c>
      <c r="B143" t="s">
        <v>677</v>
      </c>
      <c r="C143" t="s">
        <v>1713</v>
      </c>
      <c r="D143" t="s">
        <v>1502</v>
      </c>
      <c r="E143" t="s">
        <v>1526</v>
      </c>
      <c r="F143" t="s">
        <v>3096</v>
      </c>
      <c r="G143" t="s">
        <v>2678</v>
      </c>
      <c r="H143" t="s">
        <v>3097</v>
      </c>
      <c r="I143" t="s">
        <v>3097</v>
      </c>
      <c r="J143" t="s">
        <v>2678</v>
      </c>
      <c r="K143" t="s">
        <v>2678</v>
      </c>
      <c r="L143" t="s">
        <v>2740</v>
      </c>
      <c r="M143" t="s">
        <v>3179</v>
      </c>
      <c r="N143" s="6">
        <v>42370</v>
      </c>
      <c r="O143" s="6">
        <v>42735</v>
      </c>
      <c r="P143" t="s">
        <v>3097</v>
      </c>
      <c r="Q143" t="s">
        <v>2861</v>
      </c>
    </row>
    <row r="144" spans="1:17" x14ac:dyDescent="0.15">
      <c r="A144" t="s">
        <v>705</v>
      </c>
      <c r="B144" t="s">
        <v>707</v>
      </c>
      <c r="C144" t="s">
        <v>1722</v>
      </c>
      <c r="D144" t="s">
        <v>1502</v>
      </c>
      <c r="E144" t="s">
        <v>1526</v>
      </c>
      <c r="F144" t="s">
        <v>3098</v>
      </c>
      <c r="G144" t="s">
        <v>2678</v>
      </c>
      <c r="H144" t="s">
        <v>3099</v>
      </c>
      <c r="I144" t="s">
        <v>2678</v>
      </c>
      <c r="J144" t="s">
        <v>3099</v>
      </c>
      <c r="K144" t="s">
        <v>3100</v>
      </c>
      <c r="L144" t="s">
        <v>3181</v>
      </c>
      <c r="M144" t="s">
        <v>3179</v>
      </c>
      <c r="N144" s="6">
        <v>42370</v>
      </c>
      <c r="O144" s="6">
        <v>42735</v>
      </c>
      <c r="P144" t="s">
        <v>3099</v>
      </c>
      <c r="Q144" t="s">
        <v>2862</v>
      </c>
    </row>
    <row r="145" spans="1:17" x14ac:dyDescent="0.15">
      <c r="A145" t="s">
        <v>723</v>
      </c>
      <c r="B145" t="s">
        <v>725</v>
      </c>
      <c r="C145" t="s">
        <v>1727</v>
      </c>
      <c r="D145" t="s">
        <v>1502</v>
      </c>
      <c r="E145" t="s">
        <v>1526</v>
      </c>
      <c r="F145" t="s">
        <v>3261</v>
      </c>
      <c r="G145" t="s">
        <v>2678</v>
      </c>
      <c r="H145" t="s">
        <v>3262</v>
      </c>
      <c r="I145" t="s">
        <v>3262</v>
      </c>
      <c r="J145" t="s">
        <v>2678</v>
      </c>
      <c r="K145" t="s">
        <v>2678</v>
      </c>
      <c r="L145" t="s">
        <v>2678</v>
      </c>
      <c r="M145" t="s">
        <v>2678</v>
      </c>
      <c r="N145" s="6">
        <v>42370</v>
      </c>
      <c r="O145" s="6">
        <v>42735</v>
      </c>
      <c r="P145" t="s">
        <v>3262</v>
      </c>
      <c r="Q145" t="s">
        <v>2863</v>
      </c>
    </row>
    <row r="146" spans="1:17" x14ac:dyDescent="0.15">
      <c r="A146" t="s">
        <v>735</v>
      </c>
      <c r="B146" t="s">
        <v>725</v>
      </c>
      <c r="C146" t="s">
        <v>1727</v>
      </c>
      <c r="D146" t="s">
        <v>1502</v>
      </c>
      <c r="E146" t="s">
        <v>1526</v>
      </c>
      <c r="F146" t="s">
        <v>3263</v>
      </c>
      <c r="G146" t="s">
        <v>2678</v>
      </c>
      <c r="H146" t="s">
        <v>3264</v>
      </c>
      <c r="I146" t="s">
        <v>3264</v>
      </c>
      <c r="J146" t="s">
        <v>2678</v>
      </c>
      <c r="K146" t="s">
        <v>2678</v>
      </c>
      <c r="L146" t="s">
        <v>2678</v>
      </c>
      <c r="M146" t="s">
        <v>2678</v>
      </c>
      <c r="N146" s="6">
        <v>42370</v>
      </c>
      <c r="O146" s="6">
        <v>42735</v>
      </c>
      <c r="P146" t="s">
        <v>3264</v>
      </c>
      <c r="Q146" t="s">
        <v>2864</v>
      </c>
    </row>
    <row r="147" spans="1:17" x14ac:dyDescent="0.15">
      <c r="A147" t="s">
        <v>737</v>
      </c>
      <c r="B147" t="s">
        <v>739</v>
      </c>
      <c r="C147" t="s">
        <v>1730</v>
      </c>
      <c r="D147" t="s">
        <v>1502</v>
      </c>
      <c r="E147" t="s">
        <v>1526</v>
      </c>
      <c r="F147" t="s">
        <v>3275</v>
      </c>
      <c r="G147" t="s">
        <v>2678</v>
      </c>
      <c r="H147" t="s">
        <v>3276</v>
      </c>
      <c r="I147" t="s">
        <v>2678</v>
      </c>
      <c r="J147" t="s">
        <v>3276</v>
      </c>
      <c r="K147" t="s">
        <v>3277</v>
      </c>
      <c r="L147" t="s">
        <v>3278</v>
      </c>
      <c r="M147" t="s">
        <v>3179</v>
      </c>
      <c r="N147" s="6">
        <v>42370</v>
      </c>
      <c r="O147" s="6">
        <v>42735</v>
      </c>
      <c r="P147" t="s">
        <v>3276</v>
      </c>
      <c r="Q147" t="s">
        <v>2866</v>
      </c>
    </row>
    <row r="148" spans="1:17" x14ac:dyDescent="0.15">
      <c r="A148" t="s">
        <v>775</v>
      </c>
      <c r="B148" t="s">
        <v>777</v>
      </c>
      <c r="C148" t="s">
        <v>1739</v>
      </c>
      <c r="D148" t="s">
        <v>1502</v>
      </c>
      <c r="E148" t="s">
        <v>1526</v>
      </c>
      <c r="F148" t="s">
        <v>3157</v>
      </c>
      <c r="G148" t="s">
        <v>2678</v>
      </c>
      <c r="H148" t="s">
        <v>3158</v>
      </c>
      <c r="I148" t="s">
        <v>2678</v>
      </c>
      <c r="J148" t="s">
        <v>3158</v>
      </c>
      <c r="K148" t="s">
        <v>3159</v>
      </c>
      <c r="L148" t="s">
        <v>3184</v>
      </c>
      <c r="M148" t="s">
        <v>3179</v>
      </c>
      <c r="N148" s="6">
        <v>42370</v>
      </c>
      <c r="O148" s="6">
        <v>42735</v>
      </c>
      <c r="P148" t="s">
        <v>3158</v>
      </c>
      <c r="Q148" t="s">
        <v>2867</v>
      </c>
    </row>
    <row r="149" spans="1:17" x14ac:dyDescent="0.15">
      <c r="A149" t="s">
        <v>793</v>
      </c>
      <c r="B149" t="s">
        <v>2817</v>
      </c>
      <c r="C149" t="s">
        <v>3243</v>
      </c>
      <c r="D149" t="s">
        <v>1502</v>
      </c>
      <c r="E149" t="s">
        <v>1526</v>
      </c>
      <c r="F149" t="s">
        <v>3244</v>
      </c>
      <c r="G149" t="s">
        <v>2678</v>
      </c>
      <c r="H149" t="s">
        <v>3245</v>
      </c>
      <c r="I149" t="s">
        <v>2678</v>
      </c>
      <c r="J149" t="s">
        <v>3245</v>
      </c>
      <c r="K149" t="s">
        <v>3246</v>
      </c>
      <c r="L149" t="s">
        <v>3247</v>
      </c>
      <c r="M149" t="s">
        <v>3179</v>
      </c>
      <c r="N149" s="6">
        <v>42370</v>
      </c>
      <c r="O149" s="6">
        <v>42735</v>
      </c>
      <c r="P149" t="s">
        <v>3245</v>
      </c>
      <c r="Q149" t="s">
        <v>2869</v>
      </c>
    </row>
    <row r="150" spans="1:17" x14ac:dyDescent="0.15">
      <c r="A150" t="s">
        <v>800</v>
      </c>
      <c r="B150" t="s">
        <v>802</v>
      </c>
      <c r="C150" t="s">
        <v>1747</v>
      </c>
      <c r="D150" t="s">
        <v>1502</v>
      </c>
      <c r="E150" t="s">
        <v>1526</v>
      </c>
      <c r="F150" t="s">
        <v>3105</v>
      </c>
      <c r="G150" t="s">
        <v>2678</v>
      </c>
      <c r="H150" t="s">
        <v>3106</v>
      </c>
      <c r="I150" t="s">
        <v>2678</v>
      </c>
      <c r="J150" t="s">
        <v>3106</v>
      </c>
      <c r="K150" t="s">
        <v>3107</v>
      </c>
      <c r="L150" t="s">
        <v>3185</v>
      </c>
      <c r="M150" t="s">
        <v>3179</v>
      </c>
      <c r="N150" s="6">
        <v>42370</v>
      </c>
      <c r="O150" s="6">
        <v>42735</v>
      </c>
      <c r="P150" t="s">
        <v>3106</v>
      </c>
      <c r="Q150" t="s">
        <v>2870</v>
      </c>
    </row>
    <row r="151" spans="1:17" x14ac:dyDescent="0.15">
      <c r="A151" t="s">
        <v>920</v>
      </c>
      <c r="B151" t="s">
        <v>922</v>
      </c>
      <c r="C151" t="s">
        <v>1778</v>
      </c>
      <c r="D151" t="s">
        <v>1502</v>
      </c>
      <c r="E151" t="s">
        <v>1526</v>
      </c>
      <c r="F151" t="s">
        <v>3108</v>
      </c>
      <c r="G151" t="s">
        <v>2678</v>
      </c>
      <c r="H151" t="s">
        <v>3248</v>
      </c>
      <c r="I151" t="s">
        <v>2678</v>
      </c>
      <c r="J151" t="s">
        <v>3248</v>
      </c>
      <c r="K151" t="s">
        <v>3110</v>
      </c>
      <c r="L151" t="s">
        <v>3186</v>
      </c>
      <c r="M151" t="s">
        <v>3179</v>
      </c>
      <c r="N151" s="6">
        <v>42370</v>
      </c>
      <c r="O151" s="6">
        <v>42735</v>
      </c>
      <c r="P151" t="s">
        <v>3248</v>
      </c>
      <c r="Q151" t="s">
        <v>2871</v>
      </c>
    </row>
    <row r="152" spans="1:17" x14ac:dyDescent="0.15">
      <c r="A152" t="s">
        <v>930</v>
      </c>
      <c r="B152" t="s">
        <v>932</v>
      </c>
      <c r="C152" t="s">
        <v>1781</v>
      </c>
      <c r="D152" t="s">
        <v>1502</v>
      </c>
      <c r="E152" t="s">
        <v>1526</v>
      </c>
      <c r="F152" t="s">
        <v>3265</v>
      </c>
      <c r="G152" t="s">
        <v>2678</v>
      </c>
      <c r="H152" t="s">
        <v>3266</v>
      </c>
      <c r="I152" t="s">
        <v>2678</v>
      </c>
      <c r="J152" t="s">
        <v>3266</v>
      </c>
      <c r="K152" t="s">
        <v>3267</v>
      </c>
      <c r="L152" t="s">
        <v>3268</v>
      </c>
      <c r="M152" t="s">
        <v>3179</v>
      </c>
      <c r="N152" s="6">
        <v>42370</v>
      </c>
      <c r="O152" s="6">
        <v>42735</v>
      </c>
      <c r="P152" t="s">
        <v>3266</v>
      </c>
      <c r="Q152" t="s">
        <v>2873</v>
      </c>
    </row>
    <row r="153" spans="1:17" x14ac:dyDescent="0.15">
      <c r="A153" t="s">
        <v>956</v>
      </c>
      <c r="B153" t="s">
        <v>2845</v>
      </c>
      <c r="C153" t="s">
        <v>1788</v>
      </c>
      <c r="D153" t="s">
        <v>1502</v>
      </c>
      <c r="E153" t="s">
        <v>1526</v>
      </c>
      <c r="F153" t="s">
        <v>3269</v>
      </c>
      <c r="G153" t="s">
        <v>2678</v>
      </c>
      <c r="H153" t="s">
        <v>3270</v>
      </c>
      <c r="I153" t="s">
        <v>2678</v>
      </c>
      <c r="J153" t="s">
        <v>3270</v>
      </c>
      <c r="K153" t="s">
        <v>3271</v>
      </c>
      <c r="L153" t="s">
        <v>3272</v>
      </c>
      <c r="M153" t="s">
        <v>3179</v>
      </c>
      <c r="N153" s="6">
        <v>42370</v>
      </c>
      <c r="O153" s="6">
        <v>42735</v>
      </c>
      <c r="P153" t="s">
        <v>3270</v>
      </c>
      <c r="Q153" t="s">
        <v>2874</v>
      </c>
    </row>
    <row r="154" spans="1:17" x14ac:dyDescent="0.15">
      <c r="A154" t="s">
        <v>1071</v>
      </c>
      <c r="B154" t="s">
        <v>1073</v>
      </c>
      <c r="C154" t="s">
        <v>1816</v>
      </c>
      <c r="D154" t="s">
        <v>1502</v>
      </c>
      <c r="E154" t="s">
        <v>1526</v>
      </c>
      <c r="F154" t="s">
        <v>3120</v>
      </c>
      <c r="G154" t="s">
        <v>2678</v>
      </c>
      <c r="H154" t="s">
        <v>3121</v>
      </c>
      <c r="I154" t="s">
        <v>3121</v>
      </c>
      <c r="J154" t="s">
        <v>2678</v>
      </c>
      <c r="K154" t="s">
        <v>2678</v>
      </c>
      <c r="L154" t="s">
        <v>2751</v>
      </c>
      <c r="M154" t="s">
        <v>3179</v>
      </c>
      <c r="N154" s="6">
        <v>42370</v>
      </c>
      <c r="O154" s="6">
        <v>42735</v>
      </c>
      <c r="P154" t="s">
        <v>3121</v>
      </c>
      <c r="Q154" t="s">
        <v>2875</v>
      </c>
    </row>
    <row r="155" spans="1:17" x14ac:dyDescent="0.15">
      <c r="A155" t="s">
        <v>1324</v>
      </c>
      <c r="B155" t="s">
        <v>2694</v>
      </c>
      <c r="C155" t="s">
        <v>3116</v>
      </c>
      <c r="D155" t="s">
        <v>1502</v>
      </c>
      <c r="E155" t="s">
        <v>1526</v>
      </c>
      <c r="F155" t="s">
        <v>3253</v>
      </c>
      <c r="G155" t="s">
        <v>2678</v>
      </c>
      <c r="H155" t="s">
        <v>3254</v>
      </c>
      <c r="I155" t="s">
        <v>2678</v>
      </c>
      <c r="J155" t="s">
        <v>3254</v>
      </c>
      <c r="K155" t="s">
        <v>3255</v>
      </c>
      <c r="L155" t="s">
        <v>3256</v>
      </c>
      <c r="M155" t="s">
        <v>3179</v>
      </c>
      <c r="N155" s="6">
        <v>42370</v>
      </c>
      <c r="O155" s="6">
        <v>42735</v>
      </c>
      <c r="P155" t="s">
        <v>3254</v>
      </c>
      <c r="Q155" t="s">
        <v>2877</v>
      </c>
    </row>
    <row r="156" spans="1:17" x14ac:dyDescent="0.15">
      <c r="A156" t="s">
        <v>1359</v>
      </c>
      <c r="B156" t="s">
        <v>1361</v>
      </c>
      <c r="C156" t="s">
        <v>1879</v>
      </c>
      <c r="D156" t="s">
        <v>1502</v>
      </c>
      <c r="E156" t="s">
        <v>1526</v>
      </c>
      <c r="F156" t="s">
        <v>3204</v>
      </c>
      <c r="G156" t="s">
        <v>2678</v>
      </c>
      <c r="H156" t="s">
        <v>3205</v>
      </c>
      <c r="I156" t="s">
        <v>3205</v>
      </c>
      <c r="J156" t="s">
        <v>2678</v>
      </c>
      <c r="K156" t="s">
        <v>2678</v>
      </c>
      <c r="L156" t="s">
        <v>2756</v>
      </c>
      <c r="M156" t="s">
        <v>3179</v>
      </c>
      <c r="N156" s="6">
        <v>42370</v>
      </c>
      <c r="O156" s="6">
        <v>42735</v>
      </c>
      <c r="P156" t="s">
        <v>3205</v>
      </c>
      <c r="Q156" t="s">
        <v>2878</v>
      </c>
    </row>
    <row r="157" spans="1:17" x14ac:dyDescent="0.15">
      <c r="A157" t="s">
        <v>781</v>
      </c>
      <c r="B157" t="s">
        <v>1524</v>
      </c>
      <c r="C157" t="s">
        <v>1741</v>
      </c>
      <c r="D157" t="s">
        <v>1502</v>
      </c>
      <c r="E157" t="s">
        <v>1526</v>
      </c>
      <c r="F157" t="s">
        <v>3160</v>
      </c>
      <c r="G157" t="s">
        <v>2678</v>
      </c>
      <c r="H157" t="s">
        <v>3161</v>
      </c>
      <c r="I157" t="s">
        <v>2678</v>
      </c>
      <c r="J157" t="s">
        <v>3161</v>
      </c>
      <c r="K157" t="s">
        <v>3162</v>
      </c>
      <c r="L157" t="s">
        <v>2678</v>
      </c>
      <c r="M157" t="s">
        <v>3095</v>
      </c>
      <c r="N157" s="6">
        <v>39814</v>
      </c>
      <c r="O157" s="6">
        <v>40178</v>
      </c>
      <c r="P157" t="s">
        <v>3161</v>
      </c>
      <c r="Q157" t="s">
        <v>2724</v>
      </c>
    </row>
    <row r="158" spans="1:17" x14ac:dyDescent="0.15">
      <c r="A158" t="s">
        <v>781</v>
      </c>
      <c r="B158" t="s">
        <v>1524</v>
      </c>
      <c r="C158" t="s">
        <v>1741</v>
      </c>
      <c r="D158" t="s">
        <v>1502</v>
      </c>
      <c r="E158" t="s">
        <v>1526</v>
      </c>
      <c r="F158" t="s">
        <v>3160</v>
      </c>
      <c r="G158" t="s">
        <v>2678</v>
      </c>
      <c r="H158" t="s">
        <v>3161</v>
      </c>
      <c r="I158" t="s">
        <v>2678</v>
      </c>
      <c r="J158" t="s">
        <v>3161</v>
      </c>
      <c r="K158" t="s">
        <v>3162</v>
      </c>
      <c r="L158" t="s">
        <v>2746</v>
      </c>
      <c r="M158" t="s">
        <v>3179</v>
      </c>
      <c r="N158" s="6">
        <v>40179</v>
      </c>
      <c r="O158" s="6">
        <v>40543</v>
      </c>
      <c r="P158" t="s">
        <v>3161</v>
      </c>
      <c r="Q158" t="s">
        <v>2747</v>
      </c>
    </row>
    <row r="159" spans="1:17" x14ac:dyDescent="0.15">
      <c r="A159" t="s">
        <v>781</v>
      </c>
      <c r="B159" t="s">
        <v>1524</v>
      </c>
      <c r="C159" t="s">
        <v>1741</v>
      </c>
      <c r="D159" t="s">
        <v>1502</v>
      </c>
      <c r="E159" t="s">
        <v>1526</v>
      </c>
      <c r="F159" t="s">
        <v>3160</v>
      </c>
      <c r="G159" t="s">
        <v>2678</v>
      </c>
      <c r="H159" t="s">
        <v>3161</v>
      </c>
      <c r="I159" t="s">
        <v>2678</v>
      </c>
      <c r="J159" t="s">
        <v>3161</v>
      </c>
      <c r="K159" t="s">
        <v>3162</v>
      </c>
      <c r="L159" t="s">
        <v>2746</v>
      </c>
      <c r="M159" t="s">
        <v>3179</v>
      </c>
      <c r="N159" s="6">
        <v>40544</v>
      </c>
      <c r="O159" s="6">
        <v>40908</v>
      </c>
      <c r="P159" t="s">
        <v>3161</v>
      </c>
      <c r="Q159" t="s">
        <v>2765</v>
      </c>
    </row>
    <row r="160" spans="1:17" x14ac:dyDescent="0.15">
      <c r="A160" t="s">
        <v>781</v>
      </c>
      <c r="B160" t="s">
        <v>1524</v>
      </c>
      <c r="C160" t="s">
        <v>1741</v>
      </c>
      <c r="D160" t="s">
        <v>1502</v>
      </c>
      <c r="E160" t="s">
        <v>1526</v>
      </c>
      <c r="F160" t="s">
        <v>3160</v>
      </c>
      <c r="G160" t="s">
        <v>2678</v>
      </c>
      <c r="H160" t="s">
        <v>3161</v>
      </c>
      <c r="I160" t="s">
        <v>2678</v>
      </c>
      <c r="J160" t="s">
        <v>3161</v>
      </c>
      <c r="K160" t="s">
        <v>3162</v>
      </c>
      <c r="L160" t="s">
        <v>2746</v>
      </c>
      <c r="M160" t="s">
        <v>3179</v>
      </c>
      <c r="N160" s="6">
        <v>40909</v>
      </c>
      <c r="O160" s="6">
        <v>41274</v>
      </c>
      <c r="P160" t="s">
        <v>3161</v>
      </c>
      <c r="Q160" t="s">
        <v>2780</v>
      </c>
    </row>
    <row r="161" spans="1:17" x14ac:dyDescent="0.15">
      <c r="A161" t="s">
        <v>781</v>
      </c>
      <c r="B161" t="s">
        <v>1524</v>
      </c>
      <c r="C161" t="s">
        <v>1741</v>
      </c>
      <c r="D161" t="s">
        <v>1502</v>
      </c>
      <c r="E161" t="s">
        <v>1526</v>
      </c>
      <c r="F161" t="s">
        <v>3160</v>
      </c>
      <c r="G161" t="s">
        <v>2678</v>
      </c>
      <c r="H161" t="s">
        <v>3161</v>
      </c>
      <c r="I161" t="s">
        <v>2678</v>
      </c>
      <c r="J161" t="s">
        <v>3161</v>
      </c>
      <c r="K161" t="s">
        <v>3162</v>
      </c>
      <c r="L161" t="s">
        <v>2746</v>
      </c>
      <c r="M161" t="s">
        <v>3179</v>
      </c>
      <c r="N161" s="6">
        <v>41275</v>
      </c>
      <c r="O161" s="6">
        <v>41639</v>
      </c>
      <c r="P161" t="s">
        <v>3161</v>
      </c>
      <c r="Q161" t="s">
        <v>2795</v>
      </c>
    </row>
    <row r="162" spans="1:17" x14ac:dyDescent="0.15">
      <c r="A162" t="s">
        <v>781</v>
      </c>
      <c r="B162" t="s">
        <v>1524</v>
      </c>
      <c r="C162" t="s">
        <v>1741</v>
      </c>
      <c r="D162" t="s">
        <v>1502</v>
      </c>
      <c r="E162" t="s">
        <v>1526</v>
      </c>
      <c r="F162" t="s">
        <v>3160</v>
      </c>
      <c r="G162" t="s">
        <v>2678</v>
      </c>
      <c r="H162" t="s">
        <v>3161</v>
      </c>
      <c r="I162" t="s">
        <v>2678</v>
      </c>
      <c r="J162" t="s">
        <v>3161</v>
      </c>
      <c r="K162" t="s">
        <v>3162</v>
      </c>
      <c r="L162" t="s">
        <v>2746</v>
      </c>
      <c r="M162" t="s">
        <v>3179</v>
      </c>
      <c r="N162" s="6">
        <v>41640</v>
      </c>
      <c r="O162" s="6">
        <v>42004</v>
      </c>
      <c r="P162" t="s">
        <v>3161</v>
      </c>
      <c r="Q162" t="s">
        <v>2816</v>
      </c>
    </row>
    <row r="163" spans="1:17" x14ac:dyDescent="0.15">
      <c r="A163" t="s">
        <v>781</v>
      </c>
      <c r="B163" t="s">
        <v>1524</v>
      </c>
      <c r="C163" t="s">
        <v>1741</v>
      </c>
      <c r="D163" t="s">
        <v>1502</v>
      </c>
      <c r="E163" t="s">
        <v>1526</v>
      </c>
      <c r="F163" t="s">
        <v>3160</v>
      </c>
      <c r="G163" t="s">
        <v>2678</v>
      </c>
      <c r="H163" t="s">
        <v>3161</v>
      </c>
      <c r="I163" t="s">
        <v>2678</v>
      </c>
      <c r="J163" t="s">
        <v>3161</v>
      </c>
      <c r="K163" t="s">
        <v>3162</v>
      </c>
      <c r="L163" t="s">
        <v>2746</v>
      </c>
      <c r="M163" t="s">
        <v>3179</v>
      </c>
      <c r="N163" s="6">
        <v>42005</v>
      </c>
      <c r="O163" s="6">
        <v>42369</v>
      </c>
      <c r="P163" t="s">
        <v>3161</v>
      </c>
      <c r="Q163" t="s">
        <v>2839</v>
      </c>
    </row>
    <row r="164" spans="1:17" x14ac:dyDescent="0.15">
      <c r="A164" t="s">
        <v>781</v>
      </c>
      <c r="B164" t="s">
        <v>1524</v>
      </c>
      <c r="C164" t="s">
        <v>1741</v>
      </c>
      <c r="D164" t="s">
        <v>1502</v>
      </c>
      <c r="E164" t="s">
        <v>1526</v>
      </c>
      <c r="F164" t="s">
        <v>3160</v>
      </c>
      <c r="G164" t="s">
        <v>2678</v>
      </c>
      <c r="H164" t="s">
        <v>3161</v>
      </c>
      <c r="I164" t="s">
        <v>2678</v>
      </c>
      <c r="J164" t="s">
        <v>3161</v>
      </c>
      <c r="K164" t="s">
        <v>3162</v>
      </c>
      <c r="L164" t="s">
        <v>2746</v>
      </c>
      <c r="M164" t="s">
        <v>3179</v>
      </c>
      <c r="N164" s="6">
        <v>42370</v>
      </c>
      <c r="O164" s="6">
        <v>42735</v>
      </c>
      <c r="P164" t="s">
        <v>3161</v>
      </c>
      <c r="Q164" t="s">
        <v>2868</v>
      </c>
    </row>
    <row r="165" spans="1:17" x14ac:dyDescent="0.15">
      <c r="A165" t="s">
        <v>207</v>
      </c>
      <c r="B165" t="s">
        <v>1510</v>
      </c>
      <c r="C165" t="s">
        <v>1586</v>
      </c>
      <c r="D165" t="s">
        <v>1502</v>
      </c>
      <c r="E165" t="s">
        <v>1526</v>
      </c>
      <c r="F165" t="s">
        <v>3122</v>
      </c>
      <c r="G165" t="s">
        <v>2678</v>
      </c>
      <c r="H165" t="s">
        <v>3123</v>
      </c>
      <c r="I165" t="s">
        <v>3123</v>
      </c>
      <c r="J165" t="s">
        <v>2678</v>
      </c>
      <c r="K165" t="s">
        <v>2678</v>
      </c>
      <c r="L165" t="s">
        <v>2678</v>
      </c>
      <c r="M165" t="s">
        <v>3095</v>
      </c>
      <c r="N165" s="6">
        <v>39448</v>
      </c>
      <c r="O165" s="6">
        <v>39813</v>
      </c>
      <c r="P165" t="s">
        <v>3123</v>
      </c>
      <c r="Q165" t="s">
        <v>2697</v>
      </c>
    </row>
    <row r="166" spans="1:17" x14ac:dyDescent="0.15">
      <c r="A166" t="s">
        <v>207</v>
      </c>
      <c r="B166" t="s">
        <v>1510</v>
      </c>
      <c r="C166" t="s">
        <v>1586</v>
      </c>
      <c r="D166" t="s">
        <v>1502</v>
      </c>
      <c r="E166" t="s">
        <v>1526</v>
      </c>
      <c r="F166" t="s">
        <v>3122</v>
      </c>
      <c r="G166" t="s">
        <v>2678</v>
      </c>
      <c r="H166" t="s">
        <v>3123</v>
      </c>
      <c r="I166" t="s">
        <v>3123</v>
      </c>
      <c r="J166" t="s">
        <v>2678</v>
      </c>
      <c r="K166" t="s">
        <v>2678</v>
      </c>
      <c r="L166" t="s">
        <v>2678</v>
      </c>
      <c r="M166" t="s">
        <v>3095</v>
      </c>
      <c r="N166" s="6">
        <v>39814</v>
      </c>
      <c r="O166" s="6">
        <v>40178</v>
      </c>
      <c r="P166" t="s">
        <v>3123</v>
      </c>
      <c r="Q166" t="s">
        <v>2709</v>
      </c>
    </row>
    <row r="167" spans="1:17" x14ac:dyDescent="0.15">
      <c r="A167" t="s">
        <v>207</v>
      </c>
      <c r="B167" t="s">
        <v>1510</v>
      </c>
      <c r="C167" t="s">
        <v>1586</v>
      </c>
      <c r="D167" t="s">
        <v>1502</v>
      </c>
      <c r="E167" t="s">
        <v>1526</v>
      </c>
      <c r="F167" t="s">
        <v>3122</v>
      </c>
      <c r="G167" t="s">
        <v>2678</v>
      </c>
      <c r="H167" t="s">
        <v>3123</v>
      </c>
      <c r="I167" t="s">
        <v>3123</v>
      </c>
      <c r="J167" t="s">
        <v>2678</v>
      </c>
      <c r="K167" t="s">
        <v>2678</v>
      </c>
      <c r="L167" t="s">
        <v>2735</v>
      </c>
      <c r="M167" t="s">
        <v>3179</v>
      </c>
      <c r="N167" s="6">
        <v>40179</v>
      </c>
      <c r="O167" s="6">
        <v>40543</v>
      </c>
      <c r="P167" t="s">
        <v>3123</v>
      </c>
      <c r="Q167" t="s">
        <v>2736</v>
      </c>
    </row>
    <row r="168" spans="1:17" x14ac:dyDescent="0.15">
      <c r="A168" t="s">
        <v>207</v>
      </c>
      <c r="B168" t="s">
        <v>1510</v>
      </c>
      <c r="C168" t="s">
        <v>1586</v>
      </c>
      <c r="D168" t="s">
        <v>1502</v>
      </c>
      <c r="E168" t="s">
        <v>1526</v>
      </c>
      <c r="F168" t="s">
        <v>3122</v>
      </c>
      <c r="G168" t="s">
        <v>2678</v>
      </c>
      <c r="H168" t="s">
        <v>3123</v>
      </c>
      <c r="I168" t="s">
        <v>3123</v>
      </c>
      <c r="J168" t="s">
        <v>2678</v>
      </c>
      <c r="K168" t="s">
        <v>2678</v>
      </c>
      <c r="L168" t="s">
        <v>2735</v>
      </c>
      <c r="M168" t="s">
        <v>3179</v>
      </c>
      <c r="N168" s="6">
        <v>40544</v>
      </c>
      <c r="O168" s="6">
        <v>40908</v>
      </c>
      <c r="P168" t="s">
        <v>3123</v>
      </c>
      <c r="Q168" t="s">
        <v>2759</v>
      </c>
    </row>
    <row r="169" spans="1:17" x14ac:dyDescent="0.15">
      <c r="A169" t="s">
        <v>207</v>
      </c>
      <c r="B169" t="s">
        <v>1510</v>
      </c>
      <c r="C169" t="s">
        <v>1586</v>
      </c>
      <c r="D169" t="s">
        <v>1502</v>
      </c>
      <c r="E169" t="s">
        <v>1526</v>
      </c>
      <c r="F169" t="s">
        <v>3122</v>
      </c>
      <c r="G169" t="s">
        <v>2678</v>
      </c>
      <c r="H169" t="s">
        <v>3123</v>
      </c>
      <c r="I169" t="s">
        <v>3123</v>
      </c>
      <c r="J169" t="s">
        <v>2678</v>
      </c>
      <c r="K169" t="s">
        <v>2678</v>
      </c>
      <c r="L169" t="s">
        <v>2735</v>
      </c>
      <c r="M169" t="s">
        <v>3179</v>
      </c>
      <c r="N169" s="6">
        <v>40909</v>
      </c>
      <c r="O169" s="6">
        <v>41274</v>
      </c>
      <c r="P169" t="s">
        <v>3123</v>
      </c>
      <c r="Q169" t="s">
        <v>2772</v>
      </c>
    </row>
    <row r="170" spans="1:17" x14ac:dyDescent="0.15">
      <c r="A170" t="s">
        <v>207</v>
      </c>
      <c r="B170" t="s">
        <v>1510</v>
      </c>
      <c r="C170" t="s">
        <v>1586</v>
      </c>
      <c r="D170" t="s">
        <v>1502</v>
      </c>
      <c r="E170" t="s">
        <v>1526</v>
      </c>
      <c r="F170" t="s">
        <v>3122</v>
      </c>
      <c r="G170" t="s">
        <v>2678</v>
      </c>
      <c r="H170" t="s">
        <v>3123</v>
      </c>
      <c r="I170" t="s">
        <v>3123</v>
      </c>
      <c r="J170" t="s">
        <v>2678</v>
      </c>
      <c r="K170" t="s">
        <v>2678</v>
      </c>
      <c r="L170" t="s">
        <v>2735</v>
      </c>
      <c r="M170" t="s">
        <v>3179</v>
      </c>
      <c r="N170" s="6">
        <v>41275</v>
      </c>
      <c r="O170" s="6">
        <v>41639</v>
      </c>
      <c r="P170" t="s">
        <v>3123</v>
      </c>
      <c r="Q170" t="s">
        <v>2786</v>
      </c>
    </row>
    <row r="171" spans="1:17" x14ac:dyDescent="0.15">
      <c r="A171" t="s">
        <v>207</v>
      </c>
      <c r="B171" t="s">
        <v>1510</v>
      </c>
      <c r="C171" t="s">
        <v>1586</v>
      </c>
      <c r="D171" t="s">
        <v>1502</v>
      </c>
      <c r="E171" t="s">
        <v>1526</v>
      </c>
      <c r="F171" t="s">
        <v>3122</v>
      </c>
      <c r="G171" t="s">
        <v>2678</v>
      </c>
      <c r="H171" t="s">
        <v>3123</v>
      </c>
      <c r="I171" t="s">
        <v>3123</v>
      </c>
      <c r="J171" t="s">
        <v>2678</v>
      </c>
      <c r="K171" t="s">
        <v>2678</v>
      </c>
      <c r="L171" t="s">
        <v>2735</v>
      </c>
      <c r="M171" t="s">
        <v>3179</v>
      </c>
      <c r="N171" s="6">
        <v>41640</v>
      </c>
      <c r="O171" s="6">
        <v>42004</v>
      </c>
      <c r="P171" t="s">
        <v>3123</v>
      </c>
      <c r="Q171" t="s">
        <v>2805</v>
      </c>
    </row>
    <row r="172" spans="1:17" x14ac:dyDescent="0.15">
      <c r="A172" t="s">
        <v>207</v>
      </c>
      <c r="B172" t="s">
        <v>1510</v>
      </c>
      <c r="C172" t="s">
        <v>1586</v>
      </c>
      <c r="D172" t="s">
        <v>1502</v>
      </c>
      <c r="E172" t="s">
        <v>1526</v>
      </c>
      <c r="F172" t="s">
        <v>3122</v>
      </c>
      <c r="G172" t="s">
        <v>2678</v>
      </c>
      <c r="H172" t="s">
        <v>3123</v>
      </c>
      <c r="I172" t="s">
        <v>3123</v>
      </c>
      <c r="J172" t="s">
        <v>2678</v>
      </c>
      <c r="K172" t="s">
        <v>2678</v>
      </c>
      <c r="L172" t="s">
        <v>2735</v>
      </c>
      <c r="M172" t="s">
        <v>3179</v>
      </c>
      <c r="N172" s="6">
        <v>42005</v>
      </c>
      <c r="O172" s="6">
        <v>42369</v>
      </c>
      <c r="P172" t="s">
        <v>3123</v>
      </c>
      <c r="Q172" t="s">
        <v>2826</v>
      </c>
    </row>
    <row r="173" spans="1:17" x14ac:dyDescent="0.15">
      <c r="A173" t="s">
        <v>207</v>
      </c>
      <c r="B173" t="s">
        <v>1510</v>
      </c>
      <c r="C173" t="s">
        <v>1586</v>
      </c>
      <c r="D173" t="s">
        <v>1502</v>
      </c>
      <c r="E173" t="s">
        <v>1526</v>
      </c>
      <c r="F173" t="s">
        <v>3122</v>
      </c>
      <c r="G173" t="s">
        <v>2678</v>
      </c>
      <c r="H173" t="s">
        <v>3123</v>
      </c>
      <c r="I173" t="s">
        <v>3123</v>
      </c>
      <c r="J173" t="s">
        <v>2678</v>
      </c>
      <c r="K173" t="s">
        <v>2678</v>
      </c>
      <c r="L173" t="s">
        <v>2735</v>
      </c>
      <c r="M173" t="s">
        <v>3179</v>
      </c>
      <c r="N173" s="6">
        <v>42370</v>
      </c>
      <c r="O173" s="6">
        <v>42735</v>
      </c>
      <c r="P173" t="s">
        <v>3123</v>
      </c>
      <c r="Q173" t="s">
        <v>2854</v>
      </c>
    </row>
    <row r="174" spans="1:17" x14ac:dyDescent="0.15">
      <c r="A174" t="s">
        <v>189</v>
      </c>
      <c r="B174" t="s">
        <v>192</v>
      </c>
      <c r="C174" t="s">
        <v>1582</v>
      </c>
      <c r="D174" t="s">
        <v>1502</v>
      </c>
      <c r="E174" t="s">
        <v>1526</v>
      </c>
      <c r="F174" t="s">
        <v>3233</v>
      </c>
      <c r="G174" t="s">
        <v>2678</v>
      </c>
      <c r="H174" t="s">
        <v>3234</v>
      </c>
      <c r="I174" t="s">
        <v>3234</v>
      </c>
      <c r="J174" t="s">
        <v>2678</v>
      </c>
      <c r="K174" t="s">
        <v>2678</v>
      </c>
      <c r="L174" t="s">
        <v>2678</v>
      </c>
      <c r="M174" t="s">
        <v>2678</v>
      </c>
      <c r="N174" s="6">
        <v>41275</v>
      </c>
      <c r="O174" s="6">
        <v>41639</v>
      </c>
      <c r="P174" t="s">
        <v>3234</v>
      </c>
      <c r="Q174" t="s">
        <v>2801</v>
      </c>
    </row>
    <row r="175" spans="1:17" x14ac:dyDescent="0.15">
      <c r="A175" t="s">
        <v>189</v>
      </c>
      <c r="B175" t="s">
        <v>192</v>
      </c>
      <c r="C175" t="s">
        <v>1582</v>
      </c>
      <c r="D175" t="s">
        <v>1502</v>
      </c>
      <c r="E175" t="s">
        <v>1526</v>
      </c>
      <c r="F175" t="s">
        <v>3233</v>
      </c>
      <c r="G175" t="s">
        <v>2678</v>
      </c>
      <c r="H175" t="s">
        <v>3234</v>
      </c>
      <c r="I175" t="s">
        <v>3234</v>
      </c>
      <c r="J175" t="s">
        <v>2678</v>
      </c>
      <c r="K175" t="s">
        <v>2678</v>
      </c>
      <c r="L175" t="s">
        <v>2678</v>
      </c>
      <c r="M175" t="s">
        <v>2678</v>
      </c>
      <c r="N175" s="6">
        <v>41640</v>
      </c>
      <c r="O175" s="6">
        <v>42004</v>
      </c>
      <c r="P175" t="s">
        <v>3234</v>
      </c>
      <c r="Q175" t="s">
        <v>2804</v>
      </c>
    </row>
    <row r="176" spans="1:17" x14ac:dyDescent="0.15">
      <c r="A176" t="s">
        <v>189</v>
      </c>
      <c r="B176" t="s">
        <v>192</v>
      </c>
      <c r="C176" t="s">
        <v>1582</v>
      </c>
      <c r="D176" t="s">
        <v>1502</v>
      </c>
      <c r="E176" t="s">
        <v>1526</v>
      </c>
      <c r="F176" t="s">
        <v>3233</v>
      </c>
      <c r="G176" t="s">
        <v>2678</v>
      </c>
      <c r="H176" t="s">
        <v>3234</v>
      </c>
      <c r="I176" t="s">
        <v>3234</v>
      </c>
      <c r="J176" t="s">
        <v>2678</v>
      </c>
      <c r="K176" t="s">
        <v>2678</v>
      </c>
      <c r="L176" t="s">
        <v>2678</v>
      </c>
      <c r="M176" t="s">
        <v>2678</v>
      </c>
      <c r="N176" s="6">
        <v>42005</v>
      </c>
      <c r="O176" s="6">
        <v>42369</v>
      </c>
      <c r="P176" t="s">
        <v>3234</v>
      </c>
      <c r="Q176" t="s">
        <v>2825</v>
      </c>
    </row>
    <row r="177" spans="1:17" x14ac:dyDescent="0.15">
      <c r="A177" t="s">
        <v>189</v>
      </c>
      <c r="B177" t="s">
        <v>192</v>
      </c>
      <c r="C177" t="s">
        <v>1582</v>
      </c>
      <c r="D177" t="s">
        <v>1502</v>
      </c>
      <c r="E177" t="s">
        <v>1526</v>
      </c>
      <c r="F177" t="s">
        <v>3233</v>
      </c>
      <c r="G177" t="s">
        <v>2678</v>
      </c>
      <c r="H177" t="s">
        <v>3234</v>
      </c>
      <c r="I177" t="s">
        <v>3234</v>
      </c>
      <c r="J177" t="s">
        <v>2678</v>
      </c>
      <c r="K177" t="s">
        <v>2678</v>
      </c>
      <c r="L177" t="s">
        <v>2678</v>
      </c>
      <c r="M177" t="s">
        <v>2678</v>
      </c>
      <c r="N177" s="6">
        <v>42370</v>
      </c>
      <c r="O177" s="6">
        <v>42735</v>
      </c>
      <c r="P177" t="s">
        <v>3234</v>
      </c>
      <c r="Q177" t="s">
        <v>2853</v>
      </c>
    </row>
    <row r="178" spans="1:17" x14ac:dyDescent="0.15">
      <c r="A178" t="s">
        <v>3111</v>
      </c>
      <c r="B178" t="s">
        <v>2689</v>
      </c>
      <c r="C178" t="s">
        <v>3112</v>
      </c>
      <c r="D178" t="s">
        <v>1502</v>
      </c>
      <c r="E178" t="s">
        <v>1526</v>
      </c>
      <c r="F178" t="s">
        <v>3113</v>
      </c>
      <c r="G178" t="s">
        <v>2678</v>
      </c>
      <c r="H178" t="s">
        <v>3114</v>
      </c>
      <c r="I178" t="s">
        <v>3114</v>
      </c>
      <c r="J178" t="s">
        <v>2678</v>
      </c>
      <c r="K178" t="s">
        <v>2678</v>
      </c>
      <c r="L178" t="s">
        <v>2678</v>
      </c>
      <c r="M178" t="s">
        <v>3095</v>
      </c>
      <c r="N178" s="6">
        <v>39083</v>
      </c>
      <c r="O178" s="6">
        <v>39447</v>
      </c>
      <c r="P178" t="s">
        <v>3114</v>
      </c>
      <c r="Q178" t="s">
        <v>2690</v>
      </c>
    </row>
    <row r="179" spans="1:17" x14ac:dyDescent="0.15">
      <c r="A179" t="s">
        <v>3111</v>
      </c>
      <c r="B179" t="s">
        <v>2689</v>
      </c>
      <c r="C179" t="s">
        <v>3112</v>
      </c>
      <c r="D179" t="s">
        <v>1502</v>
      </c>
      <c r="E179" t="s">
        <v>1526</v>
      </c>
      <c r="F179" t="s">
        <v>3155</v>
      </c>
      <c r="G179" t="s">
        <v>2678</v>
      </c>
      <c r="H179" t="s">
        <v>3156</v>
      </c>
      <c r="I179" t="s">
        <v>3156</v>
      </c>
      <c r="J179" t="s">
        <v>2678</v>
      </c>
      <c r="K179" t="s">
        <v>2678</v>
      </c>
      <c r="L179" t="s">
        <v>2678</v>
      </c>
      <c r="M179" t="s">
        <v>3095</v>
      </c>
      <c r="N179" s="6">
        <v>39814</v>
      </c>
      <c r="O179" s="6">
        <v>40178</v>
      </c>
      <c r="P179" t="s">
        <v>3156</v>
      </c>
      <c r="Q179" t="s">
        <v>2721</v>
      </c>
    </row>
    <row r="180" spans="1:17" x14ac:dyDescent="0.15">
      <c r="A180" t="s">
        <v>3111</v>
      </c>
      <c r="B180" t="s">
        <v>2689</v>
      </c>
      <c r="C180" t="s">
        <v>3112</v>
      </c>
      <c r="D180" t="s">
        <v>1502</v>
      </c>
      <c r="E180" t="s">
        <v>1526</v>
      </c>
      <c r="F180" t="s">
        <v>3155</v>
      </c>
      <c r="G180" t="s">
        <v>2678</v>
      </c>
      <c r="H180" t="s">
        <v>3156</v>
      </c>
      <c r="I180" t="s">
        <v>3156</v>
      </c>
      <c r="J180" t="s">
        <v>2678</v>
      </c>
      <c r="K180" t="s">
        <v>2678</v>
      </c>
      <c r="L180" t="s">
        <v>3182</v>
      </c>
      <c r="M180" t="s">
        <v>3179</v>
      </c>
      <c r="N180" s="6">
        <v>40179</v>
      </c>
      <c r="O180" s="6">
        <v>40543</v>
      </c>
      <c r="P180" t="s">
        <v>3156</v>
      </c>
      <c r="Q180" t="s">
        <v>2743</v>
      </c>
    </row>
    <row r="181" spans="1:17" x14ac:dyDescent="0.15">
      <c r="A181" t="s">
        <v>3111</v>
      </c>
      <c r="B181" t="s">
        <v>2813</v>
      </c>
      <c r="C181" t="s">
        <v>3112</v>
      </c>
      <c r="D181" t="s">
        <v>1502</v>
      </c>
      <c r="E181" t="s">
        <v>1526</v>
      </c>
      <c r="F181" t="s">
        <v>3155</v>
      </c>
      <c r="G181" t="s">
        <v>2678</v>
      </c>
      <c r="H181" t="s">
        <v>3242</v>
      </c>
      <c r="I181" t="s">
        <v>3242</v>
      </c>
      <c r="J181" t="s">
        <v>2678</v>
      </c>
      <c r="K181" t="s">
        <v>2678</v>
      </c>
      <c r="L181" t="s">
        <v>2678</v>
      </c>
      <c r="M181" t="s">
        <v>2678</v>
      </c>
      <c r="N181" s="6">
        <v>41640</v>
      </c>
      <c r="O181" s="6">
        <v>42004</v>
      </c>
      <c r="P181" t="s">
        <v>3242</v>
      </c>
      <c r="Q181" t="s">
        <v>2814</v>
      </c>
    </row>
    <row r="182" spans="1:17" x14ac:dyDescent="0.15">
      <c r="A182" t="s">
        <v>1779</v>
      </c>
      <c r="B182" t="s">
        <v>2813</v>
      </c>
      <c r="C182" t="s">
        <v>3112</v>
      </c>
      <c r="D182" t="s">
        <v>1502</v>
      </c>
      <c r="E182" t="s">
        <v>1526</v>
      </c>
      <c r="F182" t="s">
        <v>3249</v>
      </c>
      <c r="G182" t="s">
        <v>2678</v>
      </c>
      <c r="H182" t="s">
        <v>3250</v>
      </c>
      <c r="I182" t="s">
        <v>3250</v>
      </c>
      <c r="J182" t="s">
        <v>2678</v>
      </c>
      <c r="K182" t="s">
        <v>2678</v>
      </c>
      <c r="L182" t="s">
        <v>2678</v>
      </c>
      <c r="M182" t="s">
        <v>2678</v>
      </c>
      <c r="N182" s="6">
        <v>41640</v>
      </c>
      <c r="O182" s="6">
        <v>42004</v>
      </c>
      <c r="P182" t="s">
        <v>3250</v>
      </c>
      <c r="Q182" t="s">
        <v>2821</v>
      </c>
    </row>
    <row r="183" spans="1:17" x14ac:dyDescent="0.15">
      <c r="A183" t="s">
        <v>1183</v>
      </c>
      <c r="B183" t="s">
        <v>2813</v>
      </c>
      <c r="C183" t="s">
        <v>3112</v>
      </c>
      <c r="D183" t="s">
        <v>1502</v>
      </c>
      <c r="E183" t="s">
        <v>1526</v>
      </c>
      <c r="F183" t="s">
        <v>3251</v>
      </c>
      <c r="G183" t="s">
        <v>2678</v>
      </c>
      <c r="H183" t="s">
        <v>3252</v>
      </c>
      <c r="I183" t="s">
        <v>3252</v>
      </c>
      <c r="J183" t="s">
        <v>2678</v>
      </c>
      <c r="K183" t="s">
        <v>2678</v>
      </c>
      <c r="L183" t="s">
        <v>2678</v>
      </c>
      <c r="M183" t="s">
        <v>2678</v>
      </c>
      <c r="N183" s="6">
        <v>41640</v>
      </c>
      <c r="O183" s="6">
        <v>42004</v>
      </c>
      <c r="P183" t="s">
        <v>3252</v>
      </c>
      <c r="Q183" t="s">
        <v>2823</v>
      </c>
    </row>
    <row r="184" spans="1:17" x14ac:dyDescent="0.15">
      <c r="A184" t="s">
        <v>3111</v>
      </c>
      <c r="B184" t="s">
        <v>2813</v>
      </c>
      <c r="C184" t="s">
        <v>3112</v>
      </c>
      <c r="D184" t="s">
        <v>1502</v>
      </c>
      <c r="E184" t="s">
        <v>1526</v>
      </c>
      <c r="F184" t="s">
        <v>3155</v>
      </c>
      <c r="G184" t="s">
        <v>2678</v>
      </c>
      <c r="H184" t="s">
        <v>3242</v>
      </c>
      <c r="I184" t="s">
        <v>3242</v>
      </c>
      <c r="J184" t="s">
        <v>2678</v>
      </c>
      <c r="K184" t="s">
        <v>2678</v>
      </c>
      <c r="L184" t="s">
        <v>2678</v>
      </c>
      <c r="M184" t="s">
        <v>2678</v>
      </c>
      <c r="N184" s="6">
        <v>42005</v>
      </c>
      <c r="O184" s="6">
        <v>42369</v>
      </c>
      <c r="P184" t="s">
        <v>3242</v>
      </c>
      <c r="Q184" t="s">
        <v>2837</v>
      </c>
    </row>
    <row r="185" spans="1:17" x14ac:dyDescent="0.15">
      <c r="A185" t="s">
        <v>1779</v>
      </c>
      <c r="B185" t="s">
        <v>2813</v>
      </c>
      <c r="C185" t="s">
        <v>3112</v>
      </c>
      <c r="D185" t="s">
        <v>1502</v>
      </c>
      <c r="E185" t="s">
        <v>1526</v>
      </c>
      <c r="F185" t="s">
        <v>3249</v>
      </c>
      <c r="G185" t="s">
        <v>2678</v>
      </c>
      <c r="H185" t="s">
        <v>3250</v>
      </c>
      <c r="I185" t="s">
        <v>3250</v>
      </c>
      <c r="J185" t="s">
        <v>2678</v>
      </c>
      <c r="K185" t="s">
        <v>2678</v>
      </c>
      <c r="L185" t="s">
        <v>2678</v>
      </c>
      <c r="M185" t="s">
        <v>2678</v>
      </c>
      <c r="N185" s="6">
        <v>42005</v>
      </c>
      <c r="O185" s="6">
        <v>42369</v>
      </c>
      <c r="P185" t="s">
        <v>3250</v>
      </c>
      <c r="Q185" t="s">
        <v>2843</v>
      </c>
    </row>
    <row r="186" spans="1:17" x14ac:dyDescent="0.15">
      <c r="A186" t="s">
        <v>1183</v>
      </c>
      <c r="B186" t="s">
        <v>2813</v>
      </c>
      <c r="C186" t="s">
        <v>3112</v>
      </c>
      <c r="D186" t="s">
        <v>1502</v>
      </c>
      <c r="E186" t="s">
        <v>1526</v>
      </c>
      <c r="F186" t="s">
        <v>3251</v>
      </c>
      <c r="G186" t="s">
        <v>2678</v>
      </c>
      <c r="H186" t="s">
        <v>3252</v>
      </c>
      <c r="I186" t="s">
        <v>3252</v>
      </c>
      <c r="J186" t="s">
        <v>2678</v>
      </c>
      <c r="K186" t="s">
        <v>2678</v>
      </c>
      <c r="L186" t="s">
        <v>2678</v>
      </c>
      <c r="M186" t="s">
        <v>2678</v>
      </c>
      <c r="N186" s="6">
        <v>42005</v>
      </c>
      <c r="O186" s="6">
        <v>42369</v>
      </c>
      <c r="P186" t="s">
        <v>3252</v>
      </c>
      <c r="Q186" t="s">
        <v>2848</v>
      </c>
    </row>
    <row r="187" spans="1:17" x14ac:dyDescent="0.15">
      <c r="A187" t="s">
        <v>3111</v>
      </c>
      <c r="B187" t="s">
        <v>2813</v>
      </c>
      <c r="C187" t="s">
        <v>3112</v>
      </c>
      <c r="D187" t="s">
        <v>1502</v>
      </c>
      <c r="E187" t="s">
        <v>1526</v>
      </c>
      <c r="F187" t="s">
        <v>3155</v>
      </c>
      <c r="G187" t="s">
        <v>2678</v>
      </c>
      <c r="H187" t="s">
        <v>3242</v>
      </c>
      <c r="I187" t="s">
        <v>3242</v>
      </c>
      <c r="J187" t="s">
        <v>2678</v>
      </c>
      <c r="K187" t="s">
        <v>2678</v>
      </c>
      <c r="L187" t="s">
        <v>2678</v>
      </c>
      <c r="M187" t="s">
        <v>2678</v>
      </c>
      <c r="N187" s="6">
        <v>42370</v>
      </c>
      <c r="O187" s="6">
        <v>42735</v>
      </c>
      <c r="P187" t="s">
        <v>3242</v>
      </c>
      <c r="Q187" t="s">
        <v>2865</v>
      </c>
    </row>
    <row r="188" spans="1:17" x14ac:dyDescent="0.15">
      <c r="A188" t="s">
        <v>1779</v>
      </c>
      <c r="B188" t="s">
        <v>2813</v>
      </c>
      <c r="C188" t="s">
        <v>3112</v>
      </c>
      <c r="D188" t="s">
        <v>1502</v>
      </c>
      <c r="E188" t="s">
        <v>1526</v>
      </c>
      <c r="F188" t="s">
        <v>3249</v>
      </c>
      <c r="G188" t="s">
        <v>2678</v>
      </c>
      <c r="H188" t="s">
        <v>3250</v>
      </c>
      <c r="I188" t="s">
        <v>3250</v>
      </c>
      <c r="J188" t="s">
        <v>2678</v>
      </c>
      <c r="K188" t="s">
        <v>2678</v>
      </c>
      <c r="L188" t="s">
        <v>2678</v>
      </c>
      <c r="M188" t="s">
        <v>2678</v>
      </c>
      <c r="N188" s="6">
        <v>42370</v>
      </c>
      <c r="O188" s="6">
        <v>42735</v>
      </c>
      <c r="P188" t="s">
        <v>3250</v>
      </c>
      <c r="Q188" t="s">
        <v>2872</v>
      </c>
    </row>
    <row r="189" spans="1:17" x14ac:dyDescent="0.15">
      <c r="A189" t="s">
        <v>1183</v>
      </c>
      <c r="B189" t="s">
        <v>2813</v>
      </c>
      <c r="C189" t="s">
        <v>3112</v>
      </c>
      <c r="D189" t="s">
        <v>1502</v>
      </c>
      <c r="E189" t="s">
        <v>1526</v>
      </c>
      <c r="F189" t="s">
        <v>3251</v>
      </c>
      <c r="G189" t="s">
        <v>2678</v>
      </c>
      <c r="H189" t="s">
        <v>3252</v>
      </c>
      <c r="I189" t="s">
        <v>3252</v>
      </c>
      <c r="J189" t="s">
        <v>2678</v>
      </c>
      <c r="K189" t="s">
        <v>2678</v>
      </c>
      <c r="L189" t="s">
        <v>2678</v>
      </c>
      <c r="M189" t="s">
        <v>2678</v>
      </c>
      <c r="N189" s="6">
        <v>42370</v>
      </c>
      <c r="O189" s="6">
        <v>42735</v>
      </c>
      <c r="P189" t="s">
        <v>3252</v>
      </c>
      <c r="Q189" t="s">
        <v>2876</v>
      </c>
    </row>
  </sheetData>
  <autoFilter ref="A1:R18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EMISION</vt:lpstr>
      <vt:lpstr>IPR 2021</vt:lpstr>
      <vt:lpstr>IPR VEN 2020</vt:lpstr>
      <vt:lpstr>IPR VEN 2019</vt:lpstr>
      <vt:lpstr>IPR VEN 2018</vt:lpstr>
      <vt:lpstr>IPR VEN 2017</vt:lpstr>
      <vt:lpstr>IPR VEN AÑOS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Vanessa Chimarro F</dc:creator>
  <cp:lastModifiedBy>Mary Vanessa Chimarro F</cp:lastModifiedBy>
  <dcterms:created xsi:type="dcterms:W3CDTF">2021-05-12T19:47:48Z</dcterms:created>
  <dcterms:modified xsi:type="dcterms:W3CDTF">2021-05-12T21:22:33Z</dcterms:modified>
</cp:coreProperties>
</file>